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drawings/drawing2.xml" ContentType="application/vnd.openxmlformats-officedocument.drawing+xml"/>
  <Override PartName="/xl/charts/chart2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30" windowWidth="12120" windowHeight="8580"/>
  </bookViews>
  <sheets>
    <sheet name="2025" sheetId="17" r:id="rId1"/>
    <sheet name="2026-2027" sheetId="18" r:id="rId2"/>
  </sheets>
  <definedNames>
    <definedName name="_xlnm.Print_Area" localSheetId="0">'2025'!$A$1:$K$43</definedName>
  </definedNames>
  <calcPr calcId="145621"/>
</workbook>
</file>

<file path=xl/calcChain.xml><?xml version="1.0" encoding="utf-8"?>
<calcChain xmlns="http://schemas.openxmlformats.org/spreadsheetml/2006/main">
  <c r="L12" i="18" l="1"/>
  <c r="L13" i="18"/>
  <c r="K12" i="18"/>
  <c r="K13" i="18"/>
  <c r="L29" i="18"/>
  <c r="K29" i="18"/>
  <c r="K12" i="17"/>
  <c r="K29" i="17"/>
  <c r="K13" i="17"/>
  <c r="K39" i="17" l="1"/>
  <c r="K38" i="17" s="1"/>
  <c r="L39" i="18"/>
  <c r="L38" i="18" s="1"/>
  <c r="K39" i="18"/>
  <c r="K38" i="18" s="1"/>
  <c r="L34" i="18" l="1"/>
  <c r="L33" i="18" s="1"/>
  <c r="L32" i="18" s="1"/>
  <c r="K34" i="18"/>
  <c r="K33" i="18" s="1"/>
  <c r="K32" i="18" s="1"/>
  <c r="K34" i="17"/>
  <c r="K33" i="17" s="1"/>
  <c r="K32" i="17" s="1"/>
  <c r="L41" i="18"/>
  <c r="K41" i="18"/>
  <c r="L36" i="18"/>
  <c r="K36" i="18"/>
  <c r="L24" i="18"/>
  <c r="K24" i="18"/>
  <c r="L21" i="18"/>
  <c r="K21" i="18"/>
  <c r="L19" i="18"/>
  <c r="K19" i="18"/>
  <c r="K24" i="17"/>
  <c r="K41" i="17"/>
  <c r="K36" i="17"/>
  <c r="K21" i="17"/>
  <c r="K19" i="17"/>
  <c r="K31" i="17" l="1"/>
  <c r="L31" i="18"/>
  <c r="K31" i="18"/>
  <c r="L18" i="18"/>
  <c r="L11" i="18" s="1"/>
  <c r="K18" i="18"/>
  <c r="K11" i="18" s="1"/>
  <c r="K18" i="17"/>
  <c r="K11" i="17" s="1"/>
  <c r="L43" i="18" l="1"/>
  <c r="K43" i="18"/>
  <c r="K43" i="17"/>
</calcChain>
</file>

<file path=xl/sharedStrings.xml><?xml version="1.0" encoding="utf-8"?>
<sst xmlns="http://schemas.openxmlformats.org/spreadsheetml/2006/main" count="620" uniqueCount="104">
  <si>
    <t>Эконом. клас-ция</t>
  </si>
  <si>
    <t>Админист-ратор</t>
  </si>
  <si>
    <t>Группа</t>
  </si>
  <si>
    <t>Подгруп-па</t>
  </si>
  <si>
    <t>Подстатья</t>
  </si>
  <si>
    <t>Элемент</t>
  </si>
  <si>
    <t>035</t>
  </si>
  <si>
    <t>000</t>
  </si>
  <si>
    <t>Наименование  групп, подгрупп, статей, подстатей, элементов, программ (подпрограмм), кодов экономической классификации  доходов</t>
  </si>
  <si>
    <t>Код бюджетной классификации Российской Федерации</t>
  </si>
  <si>
    <t>1.</t>
  </si>
  <si>
    <t>00</t>
  </si>
  <si>
    <t>01</t>
  </si>
  <si>
    <t>0000</t>
  </si>
  <si>
    <t>110</t>
  </si>
  <si>
    <t>010</t>
  </si>
  <si>
    <t>02</t>
  </si>
  <si>
    <t>1</t>
  </si>
  <si>
    <t>030</t>
  </si>
  <si>
    <t>2.</t>
  </si>
  <si>
    <t>120</t>
  </si>
  <si>
    <t>05</t>
  </si>
  <si>
    <t>11</t>
  </si>
  <si>
    <t>06</t>
  </si>
  <si>
    <t>Статья</t>
  </si>
  <si>
    <t>Програм-ма</t>
  </si>
  <si>
    <t>НАЛОГИ НА ПРИБЫЛЬ, ДОХОДЫ</t>
  </si>
  <si>
    <t>Налог на доходы физических лиц</t>
  </si>
  <si>
    <t>ДОХОДЫ ОТ ИСПОЛЬЗОВАНИЯ ИМУЩЕСТВА, НАХОДЯЩЕГОСЯ В ГОСУДАРСТВЕННОЙ И МУНИЦИПАЛЬНОЙ СОБСТВЕННОСТИ</t>
  </si>
  <si>
    <t>182</t>
  </si>
  <si>
    <t>№ п/п</t>
  </si>
  <si>
    <t>Налог на имущество физических лиц</t>
  </si>
  <si>
    <t>10</t>
  </si>
  <si>
    <t>130</t>
  </si>
  <si>
    <t>13</t>
  </si>
  <si>
    <t>995</t>
  </si>
  <si>
    <t>03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</si>
  <si>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</si>
  <si>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</si>
  <si>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</si>
  <si>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</si>
  <si>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033</t>
  </si>
  <si>
    <t>Земельный налог с организаций, обладающих земельным участком, расположенным в границах сельских поселений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</si>
  <si>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</si>
  <si>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>043</t>
  </si>
  <si>
    <t>Земельный налог с физических лиц, обладающих земельным участком, расположенным в границах сельских поселений</t>
  </si>
  <si>
    <t>ДОХОДЫ ОТ ОКАЗАНИЯ ПЛАТНЫХ УСЛУГ (РАБОТ) И КОМПЕНСАЦИИ ЗАТРАТ ГОСУДАРСТВА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</si>
  <si>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2271 и 228 Налогового кодекса Российской Федерации</t>
  </si>
  <si>
    <t>Доходы от сдачи в аренду имущества, находящегося в оперативном управлении органов управления сельских поселений  и созданных ими учреждений ( за исключением имущества муниципальных бюджетных и автономных учреждений)</t>
  </si>
  <si>
    <t xml:space="preserve">Доходы  ,получаемые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 , а также имущества государственных и муниципальных унитарных предприятий , в том числе казённых) </t>
  </si>
  <si>
    <t>Доходы от сдачи в аренду имущества, находящегося в оперативном управлении органов государственной власти, органов местного самоуправления, государственных внебюджетных фондов и  созданных ими учреждений ( за исключением имущества бюджетных и автономных учреждений)</t>
  </si>
  <si>
    <t xml:space="preserve">Прочие доходы от оказания платных услуг(работ) получателями средств бюджетов сельских поселений </t>
  </si>
  <si>
    <t xml:space="preserve">НАЛОГИ НА ТОВАРЫ (РАБОТЫ, УСЛУГИ), РЕАЛИЗУЕМЫЕ НА ТЕРРИТОРИИ РОССИЙСКОЙ ФЕДЕРАЦИИ 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</si>
  <si>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</si>
  <si>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>НАЛОГОВЫЕ  ДОХОДЫ</t>
  </si>
  <si>
    <t>1.1.</t>
  </si>
  <si>
    <t>1.2.</t>
  </si>
  <si>
    <t xml:space="preserve">НАЛОГИ </t>
  </si>
  <si>
    <t xml:space="preserve">Земельный налог </t>
  </si>
  <si>
    <t>НЕНАЛОГОВЫЕ  ДОХОДЫ</t>
  </si>
  <si>
    <t>ИТОГО ИСТОЧНИКОВ ДОХОДОВ</t>
  </si>
  <si>
    <t>ПРОЧИЕ НЕНАЛОГОВЫЕ ДОХОДЫ</t>
  </si>
  <si>
    <t>17</t>
  </si>
  <si>
    <t>Прочие неналоговые доходы бюджетов сельских поселений</t>
  </si>
  <si>
    <t>050</t>
  </si>
  <si>
    <t>180</t>
  </si>
  <si>
    <t>1.3.</t>
  </si>
  <si>
    <t>2.1.</t>
  </si>
  <si>
    <t>2.2.</t>
  </si>
  <si>
    <t>2.3.</t>
  </si>
  <si>
    <t>013</t>
  </si>
  <si>
    <t xml:space="preserve">к Решению сессии Шальского сельского поселения </t>
  </si>
  <si>
    <t>231</t>
  </si>
  <si>
    <t>241</t>
  </si>
  <si>
    <t>251</t>
  </si>
  <si>
    <t>261</t>
  </si>
  <si>
    <t>(рублей)</t>
  </si>
  <si>
    <t>Сумма доходов</t>
  </si>
  <si>
    <t>Приложение № 2</t>
  </si>
  <si>
    <t>Приложение № 3</t>
  </si>
  <si>
    <t>2.4.</t>
  </si>
  <si>
    <t>ДОХОДЫ ОТ ПРОДАЖИ МАТЕРИАЛЬНЫХ И НЕМАТЕРИАЛЬНЫХ АКТИВОВ</t>
  </si>
  <si>
    <t>14</t>
  </si>
  <si>
    <t>Доходы от реализации имущества, находящегося в государственной и муниципальной собственности (за исключением движимого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</si>
  <si>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Доходы от реализации имущества, находящегося в оперативном управлении учреждений, находящихся в ведении органов управления сельских поселений (за исключением имущества муниципальных бюджетных и автономных учреждений), в части реализации основных средств по указанному имуществу</t>
  </si>
  <si>
    <t>052</t>
  </si>
  <si>
    <t>410</t>
  </si>
  <si>
    <t>2025</t>
  </si>
  <si>
    <t>080</t>
  </si>
  <si>
    <t>1.4.</t>
  </si>
  <si>
    <t>ГОСУДАРСТВЕННАЯ ПОШЛИНА ПО ДЕЛАМ, РАССМАТРИВАЕМЫМ В СУДАХ ОБЩЕЙ ЮРИСДИКЦИИ, МИРОВЫМИ СУДЬЯМИ</t>
  </si>
  <si>
    <t>0</t>
  </si>
  <si>
    <t>08</t>
  </si>
  <si>
    <t>Государственная госпошлина по делам, рассматриваемым в судах общей юрисдикции, мировыми судьями (за исключением Верховного Суда РФ)</t>
  </si>
  <si>
    <t>Налог на доходы с физических лиц в отношении доходов от делевого участия в организации, полученных в виде дивидендов</t>
  </si>
  <si>
    <t>Налог на доходы физических лиц  в части суммы налога, превышающей 650 000,00 руб., относящейся к части налоговой базы превышающей 5 000 000 руб.</t>
  </si>
  <si>
    <t>2026</t>
  </si>
  <si>
    <t>"О бюджете Шальского сельского поселения Пудожского муниципального района</t>
  </si>
  <si>
    <t>Республики Карелия на 2025 год и плановый период 2026-2027 гг."</t>
  </si>
  <si>
    <t xml:space="preserve">Прогнозируемые поступления доходов бюджета Шальского сельского поселения в соответствии с классификацией доходов бюджета на 2025 год  </t>
  </si>
  <si>
    <t>Прогнозируемые поступления доходов бюджета Шальского сельского поселения в соответствии с классификацией доходов бюджета плановый период 2026 и 2027  гг</t>
  </si>
  <si>
    <t>2027</t>
  </si>
  <si>
    <t>от 23.12.2024  года № 55</t>
  </si>
  <si>
    <t>к Решению сессии Шальского сельского поселения от 23.12.2024 г. № 52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</si>
</sst>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19" x14ac:knownFonts="1">
    <font>
      <sz val="10"/>
      <name val="Times New Roman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color indexed="14"/>
      <name val="Times New Roman"/>
      <family val="1"/>
      <charset val="204"/>
    </font>
    <font>
      <b/>
      <sz val="10"/>
      <color indexed="10"/>
      <name val="Times New Roman"/>
      <family val="1"/>
      <charset val="204"/>
    </font>
    <font>
      <b/>
      <sz val="10"/>
      <color indexed="18"/>
      <name val="Times New Roman"/>
      <family val="1"/>
      <charset val="204"/>
    </font>
    <font>
      <sz val="8"/>
      <name val="Times New Roman"/>
      <family val="1"/>
      <charset val="204"/>
    </font>
    <font>
      <b/>
      <sz val="8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sz val="10"/>
      <color indexed="8"/>
      <name val="Times New Roman"/>
      <family val="1"/>
      <charset val="204"/>
    </font>
    <font>
      <b/>
      <sz val="10"/>
      <color indexed="8"/>
      <name val="Times New Roman"/>
      <family val="1"/>
      <charset val="204"/>
    </font>
    <font>
      <sz val="10"/>
      <color indexed="8"/>
      <name val="Times New Roman"/>
      <family val="1"/>
    </font>
    <font>
      <sz val="8"/>
      <color indexed="8"/>
      <name val="Times New Roman"/>
      <family val="1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sz val="10"/>
      <name val="Arial"/>
      <charset val="204"/>
    </font>
    <font>
      <sz val="12"/>
      <color indexed="8"/>
      <name val="Times New Roman"/>
      <family val="1"/>
      <charset val="204"/>
    </font>
  </fonts>
  <fills count="6">
    <fill>
      <patternFill patternType="none"/>
    </fill>
    <fill>
      <patternFill patternType="gray125"/>
    </fill>
    <fill>
      <patternFill patternType="solid">
        <fgColor indexed="51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7" fillId="0" borderId="0"/>
  </cellStyleXfs>
  <cellXfs count="85">
    <xf numFmtId="0" fontId="0" fillId="0" borderId="0" xfId="0"/>
    <xf numFmtId="0" fontId="3" fillId="0" borderId="0" xfId="0" applyFont="1" applyBorder="1" applyAlignment="1">
      <alignment vertical="top"/>
    </xf>
    <xf numFmtId="0" fontId="2" fillId="0" borderId="0" xfId="0" applyFont="1" applyBorder="1" applyAlignment="1">
      <alignment vertical="top"/>
    </xf>
    <xf numFmtId="0" fontId="4" fillId="0" borderId="0" xfId="0" applyFont="1" applyBorder="1" applyAlignment="1">
      <alignment vertical="top"/>
    </xf>
    <xf numFmtId="0" fontId="5" fillId="0" borderId="0" xfId="0" applyFont="1" applyBorder="1" applyAlignment="1">
      <alignment vertical="top"/>
    </xf>
    <xf numFmtId="0" fontId="1" fillId="0" borderId="0" xfId="0" applyFont="1" applyBorder="1" applyAlignment="1">
      <alignment vertical="top"/>
    </xf>
    <xf numFmtId="0" fontId="1" fillId="0" borderId="0" xfId="0" applyFont="1" applyAlignment="1">
      <alignment vertical="top"/>
    </xf>
    <xf numFmtId="3" fontId="1" fillId="0" borderId="0" xfId="0" applyNumberFormat="1" applyFont="1" applyAlignment="1">
      <alignment vertical="top"/>
    </xf>
    <xf numFmtId="0" fontId="2" fillId="0" borderId="0" xfId="0" applyFont="1" applyFill="1" applyBorder="1" applyAlignment="1">
      <alignment horizontal="center" vertical="top" wrapText="1"/>
    </xf>
    <xf numFmtId="0" fontId="1" fillId="0" borderId="0" xfId="0" applyFont="1" applyAlignment="1">
      <alignment vertical="center"/>
    </xf>
    <xf numFmtId="0" fontId="1" fillId="0" borderId="0" xfId="0" applyFont="1" applyFill="1" applyBorder="1" applyAlignment="1">
      <alignment vertical="top"/>
    </xf>
    <xf numFmtId="49" fontId="6" fillId="0" borderId="0" xfId="0" applyNumberFormat="1" applyFont="1" applyAlignment="1">
      <alignment horizontal="center" vertical="top"/>
    </xf>
    <xf numFmtId="49" fontId="6" fillId="0" borderId="0" xfId="0" applyNumberFormat="1" applyFont="1" applyAlignment="1">
      <alignment horizontal="right" vertical="top"/>
    </xf>
    <xf numFmtId="0" fontId="7" fillId="0" borderId="0" xfId="0" applyFont="1" applyFill="1" applyBorder="1" applyAlignment="1">
      <alignment horizontal="center" vertical="top" wrapText="1"/>
    </xf>
    <xf numFmtId="0" fontId="6" fillId="0" borderId="1" xfId="0" applyFont="1" applyFill="1" applyBorder="1" applyAlignment="1">
      <alignment horizontal="center" vertical="center" textRotation="90" wrapText="1"/>
    </xf>
    <xf numFmtId="0" fontId="1" fillId="0" borderId="0" xfId="0" applyFont="1" applyAlignment="1">
      <alignment horizontal="left" vertical="top" wrapText="1"/>
    </xf>
    <xf numFmtId="0" fontId="2" fillId="0" borderId="1" xfId="0" applyFont="1" applyBorder="1" applyAlignment="1">
      <alignment vertical="top"/>
    </xf>
    <xf numFmtId="0" fontId="2" fillId="0" borderId="1" xfId="0" applyFont="1" applyBorder="1" applyAlignment="1">
      <alignment horizontal="left" vertical="top" wrapText="1"/>
    </xf>
    <xf numFmtId="49" fontId="7" fillId="0" borderId="1" xfId="0" quotePrefix="1" applyNumberFormat="1" applyFont="1" applyBorder="1" applyAlignment="1">
      <alignment horizontal="center" vertical="top" wrapText="1"/>
    </xf>
    <xf numFmtId="49" fontId="7" fillId="0" borderId="1" xfId="0" applyNumberFormat="1" applyFont="1" applyBorder="1" applyAlignment="1">
      <alignment horizontal="right" vertical="top" wrapText="1"/>
    </xf>
    <xf numFmtId="49" fontId="7" fillId="0" borderId="1" xfId="0" applyNumberFormat="1" applyFont="1" applyBorder="1" applyAlignment="1">
      <alignment horizontal="center" vertical="top" wrapText="1"/>
    </xf>
    <xf numFmtId="0" fontId="1" fillId="0" borderId="1" xfId="0" applyFont="1" applyBorder="1" applyAlignment="1">
      <alignment vertical="top"/>
    </xf>
    <xf numFmtId="49" fontId="6" fillId="0" borderId="1" xfId="0" applyNumberFormat="1" applyFont="1" applyBorder="1" applyAlignment="1">
      <alignment horizontal="center" vertical="top" wrapText="1"/>
    </xf>
    <xf numFmtId="49" fontId="6" fillId="0" borderId="1" xfId="0" quotePrefix="1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horizontal="right" vertical="top" wrapText="1"/>
    </xf>
    <xf numFmtId="49" fontId="2" fillId="0" borderId="1" xfId="0" applyNumberFormat="1" applyFont="1" applyBorder="1" applyAlignment="1">
      <alignment vertical="top"/>
    </xf>
    <xf numFmtId="0" fontId="1" fillId="0" borderId="1" xfId="0" applyFont="1" applyFill="1" applyBorder="1" applyAlignment="1">
      <alignment vertical="top"/>
    </xf>
    <xf numFmtId="49" fontId="6" fillId="0" borderId="1" xfId="0" applyNumberFormat="1" applyFont="1" applyFill="1" applyBorder="1" applyAlignment="1">
      <alignment horizontal="center" vertical="top" wrapText="1"/>
    </xf>
    <xf numFmtId="49" fontId="6" fillId="0" borderId="1" xfId="0" applyNumberFormat="1" applyFont="1" applyFill="1" applyBorder="1" applyAlignment="1">
      <alignment horizontal="right" vertical="top" wrapText="1"/>
    </xf>
    <xf numFmtId="0" fontId="11" fillId="0" borderId="1" xfId="0" applyFont="1" applyBorder="1" applyAlignment="1">
      <alignment horizontal="left" vertical="top" wrapText="1"/>
    </xf>
    <xf numFmtId="0" fontId="12" fillId="0" borderId="1" xfId="0" applyFont="1" applyBorder="1" applyAlignment="1">
      <alignment horizontal="left" vertical="top" wrapText="1"/>
    </xf>
    <xf numFmtId="0" fontId="13" fillId="0" borderId="1" xfId="0" applyFont="1" applyBorder="1" applyAlignment="1">
      <alignment horizontal="left" vertical="top" wrapText="1"/>
    </xf>
    <xf numFmtId="0" fontId="1" fillId="0" borderId="1" xfId="0" applyFont="1" applyBorder="1" applyAlignment="1">
      <alignment wrapText="1"/>
    </xf>
    <xf numFmtId="0" fontId="2" fillId="0" borderId="1" xfId="0" applyFont="1" applyBorder="1" applyAlignment="1">
      <alignment horizontal="left" vertical="top"/>
    </xf>
    <xf numFmtId="49" fontId="14" fillId="0" borderId="1" xfId="0" applyNumberFormat="1" applyFont="1" applyBorder="1" applyAlignment="1">
      <alignment horizontal="center" vertical="top" wrapText="1"/>
    </xf>
    <xf numFmtId="0" fontId="1" fillId="0" borderId="1" xfId="0" applyNumberFormat="1" applyFont="1" applyBorder="1" applyAlignment="1">
      <alignment horizontal="left" vertical="top" wrapText="1"/>
    </xf>
    <xf numFmtId="0" fontId="2" fillId="0" borderId="1" xfId="0" applyNumberFormat="1" applyFont="1" applyBorder="1" applyAlignment="1">
      <alignment horizontal="left" vertical="top" wrapText="1"/>
    </xf>
    <xf numFmtId="0" fontId="13" fillId="0" borderId="1" xfId="0" applyNumberFormat="1" applyFont="1" applyBorder="1" applyAlignment="1">
      <alignment horizontal="left" vertical="top" wrapText="1"/>
    </xf>
    <xf numFmtId="0" fontId="1" fillId="0" borderId="1" xfId="0" applyNumberFormat="1" applyFont="1" applyBorder="1" applyAlignment="1">
      <alignment wrapText="1"/>
    </xf>
    <xf numFmtId="0" fontId="2" fillId="0" borderId="0" xfId="0" applyFont="1" applyAlignment="1">
      <alignment wrapText="1"/>
    </xf>
    <xf numFmtId="0" fontId="1" fillId="0" borderId="1" xfId="0" applyFont="1" applyBorder="1" applyAlignment="1">
      <alignment horizontal="left" vertical="top" wrapText="1"/>
    </xf>
    <xf numFmtId="0" fontId="2" fillId="0" borderId="2" xfId="0" applyFont="1" applyBorder="1" applyAlignment="1">
      <alignment horizontal="justify" vertical="top" wrapText="1"/>
    </xf>
    <xf numFmtId="0" fontId="10" fillId="0" borderId="0" xfId="0" applyFont="1" applyAlignment="1">
      <alignment horizontal="left" vertical="top" wrapText="1"/>
    </xf>
    <xf numFmtId="0" fontId="2" fillId="2" borderId="1" xfId="0" applyFont="1" applyFill="1" applyBorder="1" applyAlignment="1">
      <alignment vertical="top"/>
    </xf>
    <xf numFmtId="0" fontId="15" fillId="2" borderId="1" xfId="0" applyFont="1" applyFill="1" applyBorder="1" applyAlignment="1">
      <alignment horizontal="left" vertical="top" wrapText="1"/>
    </xf>
    <xf numFmtId="49" fontId="7" fillId="2" borderId="1" xfId="0" applyNumberFormat="1" applyFont="1" applyFill="1" applyBorder="1" applyAlignment="1">
      <alignment horizontal="center" vertical="top" wrapText="1"/>
    </xf>
    <xf numFmtId="49" fontId="7" fillId="2" borderId="1" xfId="0" applyNumberFormat="1" applyFont="1" applyFill="1" applyBorder="1" applyAlignment="1">
      <alignment horizontal="right" vertical="top" wrapText="1"/>
    </xf>
    <xf numFmtId="0" fontId="6" fillId="2" borderId="1" xfId="0" applyFont="1" applyFill="1" applyBorder="1" applyAlignment="1">
      <alignment horizontal="center" vertical="center" textRotation="90" wrapText="1"/>
    </xf>
    <xf numFmtId="0" fontId="9" fillId="0" borderId="0" xfId="0" applyFont="1" applyAlignment="1">
      <alignment horizontal="right"/>
    </xf>
    <xf numFmtId="4" fontId="8" fillId="2" borderId="1" xfId="0" applyNumberFormat="1" applyFont="1" applyFill="1" applyBorder="1" applyAlignment="1">
      <alignment vertical="top"/>
    </xf>
    <xf numFmtId="4" fontId="8" fillId="3" borderId="1" xfId="0" applyNumberFormat="1" applyFont="1" applyFill="1" applyBorder="1" applyAlignment="1">
      <alignment vertical="top"/>
    </xf>
    <xf numFmtId="4" fontId="8" fillId="0" borderId="1" xfId="0" applyNumberFormat="1" applyFont="1" applyBorder="1" applyAlignment="1">
      <alignment vertical="top"/>
    </xf>
    <xf numFmtId="4" fontId="9" fillId="0" borderId="1" xfId="0" applyNumberFormat="1" applyFont="1" applyBorder="1" applyAlignment="1">
      <alignment vertical="top"/>
    </xf>
    <xf numFmtId="4" fontId="9" fillId="0" borderId="1" xfId="0" applyNumberFormat="1" applyFont="1" applyFill="1" applyBorder="1" applyAlignment="1">
      <alignment vertical="top"/>
    </xf>
    <xf numFmtId="4" fontId="16" fillId="2" borderId="1" xfId="0" applyNumberFormat="1" applyFont="1" applyFill="1" applyBorder="1" applyAlignment="1">
      <alignment horizontal="right" vertical="center" wrapText="1"/>
    </xf>
    <xf numFmtId="4" fontId="15" fillId="0" borderId="1" xfId="0" applyNumberFormat="1" applyFont="1" applyBorder="1" applyAlignment="1">
      <alignment vertical="top"/>
    </xf>
    <xf numFmtId="4" fontId="8" fillId="4" borderId="1" xfId="0" applyNumberFormat="1" applyFont="1" applyFill="1" applyBorder="1" applyAlignment="1">
      <alignment vertical="top"/>
    </xf>
    <xf numFmtId="164" fontId="1" fillId="0" borderId="3" xfId="0" applyNumberFormat="1" applyFont="1" applyBorder="1" applyAlignment="1">
      <alignment horizontal="right" vertical="top"/>
    </xf>
    <xf numFmtId="0" fontId="1" fillId="0" borderId="0" xfId="0" applyFont="1" applyAlignment="1">
      <alignment horizontal="right"/>
    </xf>
    <xf numFmtId="4" fontId="9" fillId="0" borderId="1" xfId="0" applyNumberFormat="1" applyFont="1" applyBorder="1" applyAlignment="1">
      <alignment horizontal="right" vertical="center"/>
    </xf>
    <xf numFmtId="49" fontId="9" fillId="0" borderId="1" xfId="0" applyNumberFormat="1" applyFont="1" applyBorder="1" applyAlignment="1">
      <alignment horizontal="center" vertical="center" wrapText="1"/>
    </xf>
    <xf numFmtId="0" fontId="2" fillId="0" borderId="6" xfId="1" applyNumberFormat="1" applyFont="1" applyFill="1" applyBorder="1" applyAlignment="1" applyProtection="1">
      <alignment horizontal="left" wrapText="1"/>
      <protection hidden="1"/>
    </xf>
    <xf numFmtId="0" fontId="1" fillId="0" borderId="6" xfId="1" applyNumberFormat="1" applyFont="1" applyFill="1" applyBorder="1" applyAlignment="1" applyProtection="1">
      <alignment horizontal="left" wrapText="1"/>
      <protection hidden="1"/>
    </xf>
    <xf numFmtId="0" fontId="1" fillId="0" borderId="7" xfId="1" applyNumberFormat="1" applyFont="1" applyFill="1" applyBorder="1" applyAlignment="1" applyProtection="1">
      <alignment horizontal="left" wrapText="1"/>
      <protection hidden="1"/>
    </xf>
    <xf numFmtId="4" fontId="9" fillId="4" borderId="1" xfId="0" applyNumberFormat="1" applyFont="1" applyFill="1" applyBorder="1" applyAlignment="1">
      <alignment vertical="top"/>
    </xf>
    <xf numFmtId="0" fontId="9" fillId="5" borderId="0" xfId="0" applyFont="1" applyFill="1" applyAlignment="1">
      <alignment horizontal="right"/>
    </xf>
    <xf numFmtId="4" fontId="8" fillId="4" borderId="1" xfId="0" applyNumberFormat="1" applyFont="1" applyFill="1" applyBorder="1" applyAlignment="1">
      <alignment horizontal="right" vertical="center"/>
    </xf>
    <xf numFmtId="3" fontId="1" fillId="0" borderId="1" xfId="0" applyNumberFormat="1" applyFont="1" applyBorder="1" applyAlignment="1">
      <alignment horizontal="center" vertical="center" wrapText="1"/>
    </xf>
    <xf numFmtId="0" fontId="9" fillId="0" borderId="0" xfId="0" applyFont="1" applyAlignment="1">
      <alignment horizontal="left" vertical="top" wrapText="1"/>
    </xf>
    <xf numFmtId="49" fontId="9" fillId="0" borderId="0" xfId="0" applyNumberFormat="1" applyFont="1" applyAlignment="1"/>
    <xf numFmtId="0" fontId="18" fillId="0" borderId="0" xfId="0" applyFont="1" applyAlignment="1">
      <alignment horizontal="right" vertical="top"/>
    </xf>
    <xf numFmtId="0" fontId="8" fillId="0" borderId="0" xfId="0" applyFont="1" applyAlignment="1">
      <alignment horizontal="center" vertical="top" wrapText="1"/>
    </xf>
    <xf numFmtId="4" fontId="9" fillId="5" borderId="1" xfId="0" applyNumberFormat="1" applyFont="1" applyFill="1" applyBorder="1" applyAlignment="1">
      <alignment vertical="top"/>
    </xf>
    <xf numFmtId="49" fontId="15" fillId="0" borderId="0" xfId="0" applyNumberFormat="1" applyFont="1" applyAlignment="1">
      <alignment horizontal="right" vertical="top"/>
    </xf>
    <xf numFmtId="0" fontId="8" fillId="0" borderId="0" xfId="0" applyFont="1" applyFill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top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164" fontId="1" fillId="0" borderId="3" xfId="0" applyNumberFormat="1" applyFont="1" applyBorder="1" applyAlignment="1">
      <alignment horizontal="right" vertical="top"/>
    </xf>
    <xf numFmtId="0" fontId="9" fillId="0" borderId="0" xfId="0" applyFont="1" applyAlignment="1">
      <alignment horizontal="right" vertical="top" wrapText="1"/>
    </xf>
    <xf numFmtId="0" fontId="9" fillId="0" borderId="0" xfId="0" applyFont="1" applyAlignment="1">
      <alignment horizontal="right" wrapText="1"/>
    </xf>
    <xf numFmtId="0" fontId="9" fillId="0" borderId="0" xfId="0" applyFont="1" applyAlignment="1">
      <alignment wrapText="1"/>
    </xf>
    <xf numFmtId="3" fontId="1" fillId="0" borderId="4" xfId="0" applyNumberFormat="1" applyFont="1" applyBorder="1" applyAlignment="1">
      <alignment horizontal="center" vertical="center" wrapText="1"/>
    </xf>
    <xf numFmtId="3" fontId="1" fillId="0" borderId="5" xfId="0" applyNumberFormat="1" applyFont="1" applyBorder="1" applyAlignment="1">
      <alignment horizontal="center" vertical="center" wrapText="1"/>
    </xf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25" b="1" i="0" u="none" strike="noStrike" baseline="0">
                <a:solidFill>
                  <a:srgbClr val="000000"/>
                </a:solidFill>
                <a:latin typeface="Arial Cyr"/>
                <a:ea typeface="Arial Cyr"/>
                <a:cs typeface="Arial Cyr"/>
              </a:defRPr>
            </a:pPr>
            <a:r>
              <a:rPr lang="ru-RU"/>
              <a:t>график выравнивания, в %</a:t>
            </a:r>
          </a:p>
        </c:rich>
      </c:tx>
      <c:overlay val="0"/>
      <c:spPr>
        <a:noFill/>
        <a:ln w="25400">
          <a:noFill/>
        </a:ln>
      </c:spPr>
    </c:title>
    <c:autoTitleDeleted val="0"/>
    <c:plotArea>
      <c:layout/>
      <c:lineChart>
        <c:grouping val="standard"/>
        <c:varyColors val="0"/>
        <c:ser>
          <c:idx val="0"/>
          <c:order val="0"/>
          <c:spPr>
            <a:ln w="12700">
              <a:solidFill>
                <a:srgbClr val="00008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000080"/>
              </a:solidFill>
              <a:ln>
                <a:solidFill>
                  <a:srgbClr val="000080"/>
                </a:solidFill>
                <a:prstDash val="solid"/>
              </a:ln>
            </c:spPr>
          </c:marker>
          <c:dLbls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200" b="0" i="0" u="none" strike="noStrike" baseline="0">
                    <a:solidFill>
                      <a:srgbClr val="000000"/>
                    </a:solidFill>
                    <a:latin typeface="Arial Cyr"/>
                    <a:ea typeface="Arial Cyr"/>
                    <a:cs typeface="Arial Cyr"/>
                  </a:defRPr>
                </a:pPr>
                <a:endParaRPr lang="ru-RU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</c:dLbls>
          <c:val>
            <c:numLit>
              <c:formatCode>General</c:formatCode>
              <c:ptCount val="1"/>
              <c:pt idx="0">
                <c:v>0</c:v>
              </c:pt>
            </c:numLit>
          </c:val>
          <c:smooth val="0"/>
        </c:ser>
        <c:ser>
          <c:idx val="1"/>
          <c:order val="1"/>
          <c:spPr>
            <a:ln w="38100">
              <a:solidFill>
                <a:srgbClr val="000000"/>
              </a:solidFill>
              <a:prstDash val="solid"/>
            </a:ln>
          </c:spPr>
          <c:marker>
            <c:symbol val="square"/>
            <c:size val="9"/>
            <c:spPr>
              <a:solidFill>
                <a:srgbClr val="FF00FF"/>
              </a:solidFill>
              <a:ln>
                <a:solidFill>
                  <a:srgbClr val="FF00FF"/>
                </a:solidFill>
                <a:prstDash val="solid"/>
              </a:ln>
            </c:spPr>
          </c:marker>
          <c:dLbls>
            <c:dLbl>
              <c:idx val="0"/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1"/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2"/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3"/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4"/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5"/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6"/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7"/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</c:dLbl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150" b="0" i="0" u="none" strike="noStrike" baseline="0">
                    <a:solidFill>
                      <a:srgbClr val="000000"/>
                    </a:solidFill>
                    <a:latin typeface="Arial Cyr"/>
                    <a:ea typeface="Arial Cyr"/>
                    <a:cs typeface="Arial Cyr"/>
                  </a:defRPr>
                </a:pPr>
                <a:endParaRPr lang="ru-RU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</c:dLbls>
          <c:val>
            <c:numLit>
              <c:formatCode>General</c:formatCode>
              <c:ptCount val="1"/>
              <c:pt idx="0">
                <c:v>0</c:v>
              </c:pt>
            </c:numLit>
          </c:val>
          <c:smooth val="0"/>
        </c:ser>
        <c:ser>
          <c:idx val="2"/>
          <c:order val="2"/>
          <c:spPr>
            <a:ln w="12700">
              <a:solidFill>
                <a:srgbClr val="3366FF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FF00"/>
              </a:solidFill>
              <a:ln>
                <a:solidFill>
                  <a:srgbClr val="FFFF00"/>
                </a:solidFill>
                <a:prstDash val="solid"/>
              </a:ln>
            </c:spPr>
          </c:marker>
          <c:dLbls>
            <c:dLbl>
              <c:idx val="0"/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1"/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2"/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5"/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6"/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7"/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</c:dLbl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125" b="0" i="0" u="none" strike="noStrike" baseline="0">
                    <a:solidFill>
                      <a:srgbClr val="000000"/>
                    </a:solidFill>
                    <a:latin typeface="Arial Cyr"/>
                    <a:ea typeface="Arial Cyr"/>
                    <a:cs typeface="Arial Cyr"/>
                  </a:defRPr>
                </a:pPr>
                <a:endParaRPr lang="ru-RU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</c:dLbls>
          <c:val>
            <c:numLit>
              <c:formatCode>General</c:formatCode>
              <c:ptCount val="1"/>
              <c:pt idx="0">
                <c:v>0</c:v>
              </c:pt>
            </c:numLit>
          </c:val>
          <c:smooth val="0"/>
        </c:ser>
        <c:dLbls>
          <c:showLegendKey val="0"/>
          <c:showVal val="1"/>
          <c:showCatName val="0"/>
          <c:showSerName val="0"/>
          <c:showPercent val="0"/>
          <c:showBubbleSize val="0"/>
        </c:dLbls>
        <c:marker val="1"/>
        <c:smooth val="0"/>
        <c:axId val="224066560"/>
        <c:axId val="166288128"/>
      </c:lineChart>
      <c:catAx>
        <c:axId val="224066560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200" b="1" i="0" u="none" strike="noStrike" baseline="0">
                    <a:solidFill>
                      <a:srgbClr val="000000"/>
                    </a:solidFill>
                    <a:latin typeface="Arial Cyr"/>
                    <a:ea typeface="Arial Cyr"/>
                    <a:cs typeface="Arial Cyr"/>
                  </a:defRPr>
                </a:pPr>
                <a:r>
                  <a:rPr lang="ru-RU"/>
                  <a:t>поселения</a:t>
                </a:r>
              </a:p>
            </c:rich>
          </c:tx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50" b="0" i="0" u="none" strike="noStrike" baseline="0">
                <a:solidFill>
                  <a:srgbClr val="000000"/>
                </a:solidFill>
                <a:latin typeface="Arial Cyr"/>
                <a:ea typeface="Arial Cyr"/>
                <a:cs typeface="Arial Cyr"/>
              </a:defRPr>
            </a:pPr>
            <a:endParaRPr lang="ru-RU"/>
          </a:p>
        </c:txPr>
        <c:crossAx val="166288128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166288128"/>
        <c:scaling>
          <c:orientation val="minMax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200" b="1" i="0" u="none" strike="noStrike" baseline="0">
                    <a:solidFill>
                      <a:srgbClr val="000000"/>
                    </a:solidFill>
                    <a:latin typeface="Arial Cyr"/>
                    <a:ea typeface="Arial Cyr"/>
                    <a:cs typeface="Arial Cyr"/>
                  </a:defRPr>
                </a:pPr>
                <a:r>
                  <a:rPr lang="ru-RU"/>
                  <a:t>%</a:t>
                </a:r>
              </a:p>
            </c:rich>
          </c:tx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200" b="0" i="0" u="none" strike="noStrike" baseline="0">
                <a:solidFill>
                  <a:srgbClr val="000000"/>
                </a:solidFill>
                <a:latin typeface="Arial Cyr"/>
                <a:ea typeface="Arial Cyr"/>
                <a:cs typeface="Arial Cyr"/>
              </a:defRPr>
            </a:pPr>
            <a:endParaRPr lang="ru-RU"/>
          </a:p>
        </c:txPr>
        <c:crossAx val="224066560"/>
        <c:crosses val="autoZero"/>
        <c:crossBetween val="between"/>
        <c:majorUnit val="20"/>
      </c:valAx>
      <c:spPr>
        <a:solidFill>
          <a:srgbClr val="FFFFFF"/>
        </a:solidFill>
        <a:ln w="12700">
          <a:solidFill>
            <a:srgbClr val="FFFFFF"/>
          </a:solidFill>
          <a:prstDash val="solid"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200" b="0" i="0" u="none" strike="noStrike" baseline="0">
          <a:solidFill>
            <a:srgbClr val="000000"/>
          </a:solidFill>
          <a:latin typeface="Arial Cyr"/>
          <a:ea typeface="Arial Cyr"/>
          <a:cs typeface="Arial Cyr"/>
        </a:defRPr>
      </a:pPr>
      <a:endParaRPr lang="ru-RU"/>
    </a:p>
  </c:txPr>
  <c:printSettings>
    <c:headerFooter alignWithMargins="0"/>
    <c:pageMargins b="1" l="0.75000000000000455" r="0.75000000000000455" t="1" header="0.5" footer="0.5"/>
    <c:pageSetup paperSize="9" orientation="landscape"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25" b="1" i="0" u="none" strike="noStrike" baseline="0">
                <a:solidFill>
                  <a:srgbClr val="000000"/>
                </a:solidFill>
                <a:latin typeface="Arial Cyr"/>
                <a:ea typeface="Arial Cyr"/>
                <a:cs typeface="Arial Cyr"/>
              </a:defRPr>
            </a:pPr>
            <a:r>
              <a:rPr lang="ru-RU"/>
              <a:t>график выравнивания, в %</a:t>
            </a:r>
          </a:p>
        </c:rich>
      </c:tx>
      <c:overlay val="0"/>
      <c:spPr>
        <a:noFill/>
        <a:ln w="25400">
          <a:noFill/>
        </a:ln>
      </c:spPr>
    </c:title>
    <c:autoTitleDeleted val="0"/>
    <c:plotArea>
      <c:layout/>
      <c:lineChart>
        <c:grouping val="standard"/>
        <c:varyColors val="0"/>
        <c:ser>
          <c:idx val="0"/>
          <c:order val="0"/>
          <c:spPr>
            <a:ln w="12700">
              <a:solidFill>
                <a:srgbClr val="00008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000080"/>
              </a:solidFill>
              <a:ln>
                <a:solidFill>
                  <a:srgbClr val="000080"/>
                </a:solidFill>
                <a:prstDash val="solid"/>
              </a:ln>
            </c:spPr>
          </c:marker>
          <c:dLbls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200" b="0" i="0" u="none" strike="noStrike" baseline="0">
                    <a:solidFill>
                      <a:srgbClr val="000000"/>
                    </a:solidFill>
                    <a:latin typeface="Arial Cyr"/>
                    <a:ea typeface="Arial Cyr"/>
                    <a:cs typeface="Arial Cyr"/>
                  </a:defRPr>
                </a:pPr>
                <a:endParaRPr lang="ru-RU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</c:dLbls>
          <c:val>
            <c:numLit>
              <c:formatCode>General</c:formatCode>
              <c:ptCount val="1"/>
              <c:pt idx="0">
                <c:v>0</c:v>
              </c:pt>
            </c:numLit>
          </c:val>
          <c:smooth val="0"/>
        </c:ser>
        <c:ser>
          <c:idx val="1"/>
          <c:order val="1"/>
          <c:spPr>
            <a:ln w="38100">
              <a:solidFill>
                <a:srgbClr val="000000"/>
              </a:solidFill>
              <a:prstDash val="solid"/>
            </a:ln>
          </c:spPr>
          <c:marker>
            <c:symbol val="square"/>
            <c:size val="9"/>
            <c:spPr>
              <a:solidFill>
                <a:srgbClr val="FF00FF"/>
              </a:solidFill>
              <a:ln>
                <a:solidFill>
                  <a:srgbClr val="FF00FF"/>
                </a:solidFill>
                <a:prstDash val="solid"/>
              </a:ln>
            </c:spPr>
          </c:marker>
          <c:dLbls>
            <c:dLbl>
              <c:idx val="0"/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1"/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2"/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3"/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4"/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5"/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6"/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7"/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</c:dLbl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150" b="0" i="0" u="none" strike="noStrike" baseline="0">
                    <a:solidFill>
                      <a:srgbClr val="000000"/>
                    </a:solidFill>
                    <a:latin typeface="Arial Cyr"/>
                    <a:ea typeface="Arial Cyr"/>
                    <a:cs typeface="Arial Cyr"/>
                  </a:defRPr>
                </a:pPr>
                <a:endParaRPr lang="ru-RU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</c:dLbls>
          <c:val>
            <c:numLit>
              <c:formatCode>General</c:formatCode>
              <c:ptCount val="1"/>
              <c:pt idx="0">
                <c:v>0</c:v>
              </c:pt>
            </c:numLit>
          </c:val>
          <c:smooth val="0"/>
        </c:ser>
        <c:ser>
          <c:idx val="2"/>
          <c:order val="2"/>
          <c:spPr>
            <a:ln w="12700">
              <a:solidFill>
                <a:srgbClr val="3366FF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FF00"/>
              </a:solidFill>
              <a:ln>
                <a:solidFill>
                  <a:srgbClr val="FFFF00"/>
                </a:solidFill>
                <a:prstDash val="solid"/>
              </a:ln>
            </c:spPr>
          </c:marker>
          <c:dLbls>
            <c:dLbl>
              <c:idx val="0"/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1"/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2"/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5"/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6"/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7"/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</c:dLbl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125" b="0" i="0" u="none" strike="noStrike" baseline="0">
                    <a:solidFill>
                      <a:srgbClr val="000000"/>
                    </a:solidFill>
                    <a:latin typeface="Arial Cyr"/>
                    <a:ea typeface="Arial Cyr"/>
                    <a:cs typeface="Arial Cyr"/>
                  </a:defRPr>
                </a:pPr>
                <a:endParaRPr lang="ru-RU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</c:dLbls>
          <c:val>
            <c:numLit>
              <c:formatCode>General</c:formatCode>
              <c:ptCount val="1"/>
              <c:pt idx="0">
                <c:v>0</c:v>
              </c:pt>
            </c:numLit>
          </c:val>
          <c:smooth val="0"/>
        </c:ser>
        <c:dLbls>
          <c:showLegendKey val="0"/>
          <c:showVal val="1"/>
          <c:showCatName val="0"/>
          <c:showSerName val="0"/>
          <c:showPercent val="0"/>
          <c:showBubbleSize val="0"/>
        </c:dLbls>
        <c:marker val="1"/>
        <c:smooth val="0"/>
        <c:axId val="199665152"/>
        <c:axId val="174343872"/>
      </c:lineChart>
      <c:catAx>
        <c:axId val="199665152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200" b="1" i="0" u="none" strike="noStrike" baseline="0">
                    <a:solidFill>
                      <a:srgbClr val="000000"/>
                    </a:solidFill>
                    <a:latin typeface="Arial Cyr"/>
                    <a:ea typeface="Arial Cyr"/>
                    <a:cs typeface="Arial Cyr"/>
                  </a:defRPr>
                </a:pPr>
                <a:r>
                  <a:rPr lang="ru-RU"/>
                  <a:t>поселения</a:t>
                </a:r>
              </a:p>
            </c:rich>
          </c:tx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50" b="0" i="0" u="none" strike="noStrike" baseline="0">
                <a:solidFill>
                  <a:srgbClr val="000000"/>
                </a:solidFill>
                <a:latin typeface="Arial Cyr"/>
                <a:ea typeface="Arial Cyr"/>
                <a:cs typeface="Arial Cyr"/>
              </a:defRPr>
            </a:pPr>
            <a:endParaRPr lang="ru-RU"/>
          </a:p>
        </c:txPr>
        <c:crossAx val="174343872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174343872"/>
        <c:scaling>
          <c:orientation val="minMax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200" b="1" i="0" u="none" strike="noStrike" baseline="0">
                    <a:solidFill>
                      <a:srgbClr val="000000"/>
                    </a:solidFill>
                    <a:latin typeface="Arial Cyr"/>
                    <a:ea typeface="Arial Cyr"/>
                    <a:cs typeface="Arial Cyr"/>
                  </a:defRPr>
                </a:pPr>
                <a:r>
                  <a:rPr lang="ru-RU"/>
                  <a:t>%</a:t>
                </a:r>
              </a:p>
            </c:rich>
          </c:tx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200" b="0" i="0" u="none" strike="noStrike" baseline="0">
                <a:solidFill>
                  <a:srgbClr val="000000"/>
                </a:solidFill>
                <a:latin typeface="Arial Cyr"/>
                <a:ea typeface="Arial Cyr"/>
                <a:cs typeface="Arial Cyr"/>
              </a:defRPr>
            </a:pPr>
            <a:endParaRPr lang="ru-RU"/>
          </a:p>
        </c:txPr>
        <c:crossAx val="199665152"/>
        <c:crosses val="autoZero"/>
        <c:crossBetween val="between"/>
        <c:majorUnit val="20"/>
      </c:valAx>
      <c:spPr>
        <a:solidFill>
          <a:srgbClr val="FFFFFF"/>
        </a:solidFill>
        <a:ln w="12700">
          <a:solidFill>
            <a:srgbClr val="FFFFFF"/>
          </a:solidFill>
          <a:prstDash val="solid"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200" b="0" i="0" u="none" strike="noStrike" baseline="0">
          <a:solidFill>
            <a:srgbClr val="000000"/>
          </a:solidFill>
          <a:latin typeface="Arial Cyr"/>
          <a:ea typeface="Arial Cyr"/>
          <a:cs typeface="Arial Cyr"/>
        </a:defRPr>
      </a:pPr>
      <a:endParaRPr lang="ru-RU"/>
    </a:p>
  </c:txPr>
  <c:printSettings>
    <c:headerFooter alignWithMargins="0"/>
    <c:pageMargins b="1" l="0.75000000000000477" r="0.75000000000000477" t="1" header="0.5" footer="0.5"/>
    <c:pageSetup paperSize="9" orientation="landscape"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63</xdr:row>
      <xdr:rowOff>0</xdr:rowOff>
    </xdr:from>
    <xdr:to>
      <xdr:col>11</xdr:col>
      <xdr:colOff>0</xdr:colOff>
      <xdr:row>63</xdr:row>
      <xdr:rowOff>0</xdr:rowOff>
    </xdr:to>
    <xdr:graphicFrame macro="">
      <xdr:nvGraphicFramePr>
        <xdr:cNvPr id="49184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63</xdr:row>
      <xdr:rowOff>0</xdr:rowOff>
    </xdr:from>
    <xdr:to>
      <xdr:col>10</xdr:col>
      <xdr:colOff>0</xdr:colOff>
      <xdr:row>63</xdr:row>
      <xdr:rowOff>0</xdr:rowOff>
    </xdr:to>
    <xdr:graphicFrame macro="">
      <xdr:nvGraphicFramePr>
        <xdr:cNvPr id="141316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63"/>
  <sheetViews>
    <sheetView tabSelected="1" zoomScale="84" zoomScaleNormal="84" zoomScaleSheetLayoutView="90" workbookViewId="0">
      <selection activeCell="A6" sqref="A6:K6"/>
    </sheetView>
  </sheetViews>
  <sheetFormatPr defaultRowHeight="12.75" x14ac:dyDescent="0.2"/>
  <cols>
    <col min="1" max="1" width="7.33203125" style="6" bestFit="1" customWidth="1"/>
    <col min="2" max="2" width="78.33203125" style="15" customWidth="1"/>
    <col min="3" max="3" width="5.83203125" style="11" customWidth="1"/>
    <col min="4" max="4" width="4.6640625" style="11" customWidth="1"/>
    <col min="5" max="5" width="4.33203125" style="11" customWidth="1"/>
    <col min="6" max="6" width="5.33203125" style="12" customWidth="1"/>
    <col min="7" max="7" width="5.1640625" style="11" customWidth="1"/>
    <col min="8" max="8" width="5.5" style="11" customWidth="1"/>
    <col min="9" max="9" width="5.6640625" style="11" customWidth="1"/>
    <col min="10" max="10" width="5.33203125" style="11" customWidth="1"/>
    <col min="11" max="11" width="19" style="7" customWidth="1"/>
    <col min="12" max="16384" width="9.33203125" style="6"/>
  </cols>
  <sheetData>
    <row r="1" spans="1:11" ht="18.75" x14ac:dyDescent="0.2">
      <c r="C1" s="73" t="s">
        <v>78</v>
      </c>
      <c r="D1" s="73"/>
      <c r="E1" s="73"/>
      <c r="F1" s="73"/>
      <c r="G1" s="73"/>
      <c r="H1" s="73"/>
      <c r="I1" s="73"/>
      <c r="J1" s="73"/>
      <c r="K1" s="73"/>
    </row>
    <row r="2" spans="1:11" ht="19.5" customHeight="1" x14ac:dyDescent="0.25">
      <c r="B2" s="81" t="s">
        <v>103</v>
      </c>
      <c r="C2" s="82"/>
      <c r="D2" s="82"/>
      <c r="E2" s="82"/>
      <c r="F2" s="82"/>
      <c r="G2" s="82"/>
      <c r="H2" s="82"/>
      <c r="I2" s="82"/>
      <c r="J2" s="82"/>
      <c r="K2" s="82"/>
    </row>
    <row r="3" spans="1:11" ht="21" customHeight="1" x14ac:dyDescent="0.25">
      <c r="B3" s="68"/>
      <c r="C3" s="69"/>
      <c r="D3" s="69"/>
      <c r="E3" s="69"/>
      <c r="F3" s="69"/>
      <c r="G3" s="69"/>
      <c r="H3" s="69"/>
      <c r="I3" s="69"/>
      <c r="J3" s="69"/>
      <c r="K3" s="70" t="s">
        <v>97</v>
      </c>
    </row>
    <row r="4" spans="1:11" ht="21" customHeight="1" x14ac:dyDescent="0.25">
      <c r="B4" s="80" t="s">
        <v>98</v>
      </c>
      <c r="C4" s="81"/>
      <c r="D4" s="81"/>
      <c r="E4" s="81"/>
      <c r="F4" s="81"/>
      <c r="G4" s="81"/>
      <c r="H4" s="81"/>
      <c r="I4" s="81"/>
      <c r="J4" s="81"/>
      <c r="K4" s="81"/>
    </row>
    <row r="5" spans="1:11" ht="21" customHeight="1" x14ac:dyDescent="0.2"/>
    <row r="6" spans="1:11" ht="37.5" customHeight="1" x14ac:dyDescent="0.2">
      <c r="A6" s="74" t="s">
        <v>99</v>
      </c>
      <c r="B6" s="74"/>
      <c r="C6" s="74"/>
      <c r="D6" s="74"/>
      <c r="E6" s="74"/>
      <c r="F6" s="74"/>
      <c r="G6" s="74"/>
      <c r="H6" s="74"/>
      <c r="I6" s="74"/>
      <c r="J6" s="74"/>
      <c r="K6" s="74"/>
    </row>
    <row r="7" spans="1:11" ht="25.5" customHeight="1" x14ac:dyDescent="0.2">
      <c r="A7" s="8"/>
      <c r="B7" s="8"/>
      <c r="C7" s="13"/>
      <c r="D7" s="13"/>
      <c r="E7" s="13"/>
      <c r="F7" s="13"/>
      <c r="G7" s="13"/>
      <c r="H7" s="13"/>
      <c r="I7" s="13"/>
      <c r="J7" s="13"/>
      <c r="K7" s="8"/>
    </row>
    <row r="8" spans="1:11" ht="25.5" customHeight="1" x14ac:dyDescent="0.2">
      <c r="B8" s="42"/>
      <c r="J8" s="79"/>
      <c r="K8" s="79"/>
    </row>
    <row r="9" spans="1:11" s="9" customFormat="1" ht="42" customHeight="1" x14ac:dyDescent="0.2">
      <c r="A9" s="76" t="s">
        <v>30</v>
      </c>
      <c r="B9" s="77" t="s">
        <v>8</v>
      </c>
      <c r="C9" s="78" t="s">
        <v>9</v>
      </c>
      <c r="D9" s="78"/>
      <c r="E9" s="78"/>
      <c r="F9" s="78"/>
      <c r="G9" s="78"/>
      <c r="H9" s="78"/>
      <c r="I9" s="78"/>
      <c r="J9" s="78"/>
      <c r="K9" s="67" t="s">
        <v>77</v>
      </c>
    </row>
    <row r="10" spans="1:11" s="9" customFormat="1" ht="71.25" customHeight="1" x14ac:dyDescent="0.2">
      <c r="A10" s="76"/>
      <c r="B10" s="77"/>
      <c r="C10" s="14" t="s">
        <v>1</v>
      </c>
      <c r="D10" s="14" t="s">
        <v>2</v>
      </c>
      <c r="E10" s="14" t="s">
        <v>3</v>
      </c>
      <c r="F10" s="14" t="s">
        <v>24</v>
      </c>
      <c r="G10" s="14" t="s">
        <v>4</v>
      </c>
      <c r="H10" s="14" t="s">
        <v>5</v>
      </c>
      <c r="I10" s="14" t="s">
        <v>25</v>
      </c>
      <c r="J10" s="14" t="s">
        <v>0</v>
      </c>
      <c r="K10" s="60" t="s">
        <v>87</v>
      </c>
    </row>
    <row r="11" spans="1:11" s="9" customFormat="1" ht="24.75" customHeight="1" x14ac:dyDescent="0.2">
      <c r="A11" s="43" t="s">
        <v>10</v>
      </c>
      <c r="B11" s="44" t="s">
        <v>54</v>
      </c>
      <c r="C11" s="45" t="s">
        <v>29</v>
      </c>
      <c r="D11" s="45" t="s">
        <v>17</v>
      </c>
      <c r="E11" s="45" t="s">
        <v>11</v>
      </c>
      <c r="F11" s="46" t="s">
        <v>11</v>
      </c>
      <c r="G11" s="45" t="s">
        <v>7</v>
      </c>
      <c r="H11" s="45" t="s">
        <v>11</v>
      </c>
      <c r="I11" s="45" t="s">
        <v>13</v>
      </c>
      <c r="J11" s="45" t="s">
        <v>7</v>
      </c>
      <c r="K11" s="49">
        <f>K12+K18+K24+K29</f>
        <v>4759500</v>
      </c>
    </row>
    <row r="12" spans="1:11" s="9" customFormat="1" ht="24.75" customHeight="1" x14ac:dyDescent="0.2">
      <c r="A12" s="16" t="s">
        <v>55</v>
      </c>
      <c r="B12" s="39" t="s">
        <v>26</v>
      </c>
      <c r="C12" s="20" t="s">
        <v>29</v>
      </c>
      <c r="D12" s="20" t="s">
        <v>17</v>
      </c>
      <c r="E12" s="20" t="s">
        <v>12</v>
      </c>
      <c r="F12" s="19" t="s">
        <v>11</v>
      </c>
      <c r="G12" s="20" t="s">
        <v>7</v>
      </c>
      <c r="H12" s="20" t="s">
        <v>11</v>
      </c>
      <c r="I12" s="20" t="s">
        <v>13</v>
      </c>
      <c r="J12" s="20" t="s">
        <v>7</v>
      </c>
      <c r="K12" s="50">
        <f>K14+K16+K17+K15</f>
        <v>877000</v>
      </c>
    </row>
    <row r="13" spans="1:11" s="9" customFormat="1" ht="24.75" customHeight="1" x14ac:dyDescent="0.2">
      <c r="A13" s="16"/>
      <c r="B13" s="17" t="s">
        <v>27</v>
      </c>
      <c r="C13" s="20" t="s">
        <v>29</v>
      </c>
      <c r="D13" s="20" t="s">
        <v>17</v>
      </c>
      <c r="E13" s="20" t="s">
        <v>12</v>
      </c>
      <c r="F13" s="19" t="s">
        <v>16</v>
      </c>
      <c r="G13" s="20" t="s">
        <v>7</v>
      </c>
      <c r="H13" s="20" t="s">
        <v>12</v>
      </c>
      <c r="I13" s="20" t="s">
        <v>13</v>
      </c>
      <c r="J13" s="20" t="s">
        <v>14</v>
      </c>
      <c r="K13" s="51">
        <f>K14+K15+K16+K17</f>
        <v>877000</v>
      </c>
    </row>
    <row r="14" spans="1:11" s="9" customFormat="1" ht="24.75" customHeight="1" x14ac:dyDescent="0.2">
      <c r="A14" s="33"/>
      <c r="B14" s="32" t="s">
        <v>47</v>
      </c>
      <c r="C14" s="22" t="s">
        <v>29</v>
      </c>
      <c r="D14" s="22" t="s">
        <v>17</v>
      </c>
      <c r="E14" s="22" t="s">
        <v>12</v>
      </c>
      <c r="F14" s="24" t="s">
        <v>16</v>
      </c>
      <c r="G14" s="22" t="s">
        <v>15</v>
      </c>
      <c r="H14" s="22" t="s">
        <v>12</v>
      </c>
      <c r="I14" s="22" t="s">
        <v>13</v>
      </c>
      <c r="J14" s="22" t="s">
        <v>14</v>
      </c>
      <c r="K14" s="52">
        <v>868000</v>
      </c>
    </row>
    <row r="15" spans="1:11" s="9" customFormat="1" ht="24.75" customHeight="1" x14ac:dyDescent="0.2">
      <c r="A15" s="33"/>
      <c r="B15" s="32" t="s">
        <v>94</v>
      </c>
      <c r="C15" s="22" t="s">
        <v>29</v>
      </c>
      <c r="D15" s="22" t="s">
        <v>17</v>
      </c>
      <c r="E15" s="22" t="s">
        <v>12</v>
      </c>
      <c r="F15" s="24" t="s">
        <v>16</v>
      </c>
      <c r="G15" s="22" t="s">
        <v>33</v>
      </c>
      <c r="H15" s="22" t="s">
        <v>12</v>
      </c>
      <c r="I15" s="22" t="s">
        <v>13</v>
      </c>
      <c r="J15" s="22" t="s">
        <v>14</v>
      </c>
      <c r="K15" s="52">
        <v>0</v>
      </c>
    </row>
    <row r="16" spans="1:11" s="9" customFormat="1" ht="36" customHeight="1" x14ac:dyDescent="0.2">
      <c r="A16" s="33"/>
      <c r="B16" s="38" t="s">
        <v>95</v>
      </c>
      <c r="C16" s="22" t="s">
        <v>29</v>
      </c>
      <c r="D16" s="22" t="s">
        <v>17</v>
      </c>
      <c r="E16" s="22" t="s">
        <v>12</v>
      </c>
      <c r="F16" s="24" t="s">
        <v>16</v>
      </c>
      <c r="G16" s="22" t="s">
        <v>88</v>
      </c>
      <c r="H16" s="22" t="s">
        <v>12</v>
      </c>
      <c r="I16" s="22" t="s">
        <v>13</v>
      </c>
      <c r="J16" s="22" t="s">
        <v>14</v>
      </c>
      <c r="K16" s="52">
        <v>0</v>
      </c>
    </row>
    <row r="17" spans="1:11" s="9" customFormat="1" ht="24.75" customHeight="1" x14ac:dyDescent="0.2">
      <c r="A17" s="33"/>
      <c r="B17" s="40" t="s">
        <v>43</v>
      </c>
      <c r="C17" s="23" t="s">
        <v>29</v>
      </c>
      <c r="D17" s="22" t="s">
        <v>17</v>
      </c>
      <c r="E17" s="22" t="s">
        <v>12</v>
      </c>
      <c r="F17" s="24" t="s">
        <v>16</v>
      </c>
      <c r="G17" s="22" t="s">
        <v>18</v>
      </c>
      <c r="H17" s="22" t="s">
        <v>12</v>
      </c>
      <c r="I17" s="22" t="s">
        <v>13</v>
      </c>
      <c r="J17" s="22" t="s">
        <v>14</v>
      </c>
      <c r="K17" s="52">
        <v>9000</v>
      </c>
    </row>
    <row r="18" spans="1:11" s="9" customFormat="1" ht="20.25" customHeight="1" x14ac:dyDescent="0.2">
      <c r="A18" s="25" t="s">
        <v>56</v>
      </c>
      <c r="B18" s="17" t="s">
        <v>57</v>
      </c>
      <c r="C18" s="18" t="s">
        <v>29</v>
      </c>
      <c r="D18" s="20" t="s">
        <v>17</v>
      </c>
      <c r="E18" s="20" t="s">
        <v>23</v>
      </c>
      <c r="F18" s="19" t="s">
        <v>11</v>
      </c>
      <c r="G18" s="20" t="s">
        <v>7</v>
      </c>
      <c r="H18" s="20" t="s">
        <v>11</v>
      </c>
      <c r="I18" s="20" t="s">
        <v>13</v>
      </c>
      <c r="J18" s="20" t="s">
        <v>7</v>
      </c>
      <c r="K18" s="50">
        <f>K19+K21</f>
        <v>465000</v>
      </c>
    </row>
    <row r="19" spans="1:11" s="9" customFormat="1" ht="24.75" customHeight="1" x14ac:dyDescent="0.2">
      <c r="A19" s="26"/>
      <c r="B19" s="30" t="s">
        <v>31</v>
      </c>
      <c r="C19" s="18" t="s">
        <v>29</v>
      </c>
      <c r="D19" s="20" t="s">
        <v>17</v>
      </c>
      <c r="E19" s="20" t="s">
        <v>23</v>
      </c>
      <c r="F19" s="19" t="s">
        <v>12</v>
      </c>
      <c r="G19" s="20" t="s">
        <v>7</v>
      </c>
      <c r="H19" s="20" t="s">
        <v>11</v>
      </c>
      <c r="I19" s="20" t="s">
        <v>13</v>
      </c>
      <c r="J19" s="20" t="s">
        <v>14</v>
      </c>
      <c r="K19" s="51">
        <f>K20</f>
        <v>121000</v>
      </c>
    </row>
    <row r="20" spans="1:11" s="9" customFormat="1" ht="25.5" customHeight="1" x14ac:dyDescent="0.2">
      <c r="A20" s="25"/>
      <c r="B20" s="29" t="s">
        <v>53</v>
      </c>
      <c r="C20" s="27" t="s">
        <v>29</v>
      </c>
      <c r="D20" s="27" t="s">
        <v>17</v>
      </c>
      <c r="E20" s="27" t="s">
        <v>23</v>
      </c>
      <c r="F20" s="28" t="s">
        <v>12</v>
      </c>
      <c r="G20" s="27" t="s">
        <v>18</v>
      </c>
      <c r="H20" s="27" t="s">
        <v>32</v>
      </c>
      <c r="I20" s="27" t="s">
        <v>13</v>
      </c>
      <c r="J20" s="27" t="s">
        <v>14</v>
      </c>
      <c r="K20" s="53">
        <v>121000</v>
      </c>
    </row>
    <row r="21" spans="1:11" s="9" customFormat="1" ht="18.75" customHeight="1" x14ac:dyDescent="0.2">
      <c r="A21" s="21"/>
      <c r="B21" s="30" t="s">
        <v>58</v>
      </c>
      <c r="C21" s="20" t="s">
        <v>29</v>
      </c>
      <c r="D21" s="20" t="s">
        <v>17</v>
      </c>
      <c r="E21" s="20" t="s">
        <v>23</v>
      </c>
      <c r="F21" s="19" t="s">
        <v>23</v>
      </c>
      <c r="G21" s="20" t="s">
        <v>7</v>
      </c>
      <c r="H21" s="20" t="s">
        <v>11</v>
      </c>
      <c r="I21" s="20" t="s">
        <v>13</v>
      </c>
      <c r="J21" s="20" t="s">
        <v>14</v>
      </c>
      <c r="K21" s="56">
        <f>K22+K23</f>
        <v>344000</v>
      </c>
    </row>
    <row r="22" spans="1:11" s="9" customFormat="1" ht="24.75" customHeight="1" x14ac:dyDescent="0.2">
      <c r="A22" s="33"/>
      <c r="B22" s="29" t="s">
        <v>42</v>
      </c>
      <c r="C22" s="22" t="s">
        <v>29</v>
      </c>
      <c r="D22" s="22" t="s">
        <v>17</v>
      </c>
      <c r="E22" s="22" t="s">
        <v>23</v>
      </c>
      <c r="F22" s="24" t="s">
        <v>23</v>
      </c>
      <c r="G22" s="22" t="s">
        <v>41</v>
      </c>
      <c r="H22" s="22" t="s">
        <v>32</v>
      </c>
      <c r="I22" s="22" t="s">
        <v>13</v>
      </c>
      <c r="J22" s="22" t="s">
        <v>14</v>
      </c>
      <c r="K22" s="52">
        <v>211000</v>
      </c>
    </row>
    <row r="23" spans="1:11" s="9" customFormat="1" ht="33.75" customHeight="1" x14ac:dyDescent="0.2">
      <c r="A23" s="16"/>
      <c r="B23" s="40" t="s">
        <v>45</v>
      </c>
      <c r="C23" s="22" t="s">
        <v>29</v>
      </c>
      <c r="D23" s="22" t="s">
        <v>17</v>
      </c>
      <c r="E23" s="22" t="s">
        <v>23</v>
      </c>
      <c r="F23" s="24" t="s">
        <v>23</v>
      </c>
      <c r="G23" s="22" t="s">
        <v>44</v>
      </c>
      <c r="H23" s="22" t="s">
        <v>32</v>
      </c>
      <c r="I23" s="22" t="s">
        <v>13</v>
      </c>
      <c r="J23" s="22" t="s">
        <v>14</v>
      </c>
      <c r="K23" s="52">
        <v>133000</v>
      </c>
    </row>
    <row r="24" spans="1:11" s="9" customFormat="1" ht="27.75" customHeight="1" x14ac:dyDescent="0.2">
      <c r="A24" s="25" t="s">
        <v>66</v>
      </c>
      <c r="B24" s="17" t="s">
        <v>52</v>
      </c>
      <c r="C24" s="20" t="s">
        <v>29</v>
      </c>
      <c r="D24" s="20" t="s">
        <v>17</v>
      </c>
      <c r="E24" s="20" t="s">
        <v>36</v>
      </c>
      <c r="F24" s="19" t="s">
        <v>11</v>
      </c>
      <c r="G24" s="20" t="s">
        <v>7</v>
      </c>
      <c r="H24" s="20" t="s">
        <v>11</v>
      </c>
      <c r="I24" s="20" t="s">
        <v>13</v>
      </c>
      <c r="J24" s="20" t="s">
        <v>7</v>
      </c>
      <c r="K24" s="50">
        <f>K25+K26+K27+K28</f>
        <v>3417500</v>
      </c>
    </row>
    <row r="25" spans="1:11" s="9" customFormat="1" ht="48.75" customHeight="1" x14ac:dyDescent="0.2">
      <c r="A25" s="16"/>
      <c r="B25" s="31" t="s">
        <v>37</v>
      </c>
      <c r="C25" s="34" t="s">
        <v>29</v>
      </c>
      <c r="D25" s="34" t="s">
        <v>17</v>
      </c>
      <c r="E25" s="34" t="s">
        <v>36</v>
      </c>
      <c r="F25" s="34" t="s">
        <v>16</v>
      </c>
      <c r="G25" s="34" t="s">
        <v>72</v>
      </c>
      <c r="H25" s="34" t="s">
        <v>12</v>
      </c>
      <c r="I25" s="34" t="s">
        <v>13</v>
      </c>
      <c r="J25" s="34" t="s">
        <v>14</v>
      </c>
      <c r="K25" s="59">
        <v>1787400</v>
      </c>
    </row>
    <row r="26" spans="1:11" s="9" customFormat="1" ht="55.5" customHeight="1" x14ac:dyDescent="0.2">
      <c r="A26" s="21"/>
      <c r="B26" s="37" t="s">
        <v>38</v>
      </c>
      <c r="C26" s="34" t="s">
        <v>29</v>
      </c>
      <c r="D26" s="34" t="s">
        <v>17</v>
      </c>
      <c r="E26" s="34" t="s">
        <v>36</v>
      </c>
      <c r="F26" s="34" t="s">
        <v>16</v>
      </c>
      <c r="G26" s="34" t="s">
        <v>73</v>
      </c>
      <c r="H26" s="34" t="s">
        <v>12</v>
      </c>
      <c r="I26" s="34" t="s">
        <v>13</v>
      </c>
      <c r="J26" s="34" t="s">
        <v>14</v>
      </c>
      <c r="K26" s="59">
        <v>8100</v>
      </c>
    </row>
    <row r="27" spans="1:11" s="9" customFormat="1" ht="47.25" customHeight="1" x14ac:dyDescent="0.2">
      <c r="A27" s="16"/>
      <c r="B27" s="31" t="s">
        <v>39</v>
      </c>
      <c r="C27" s="34" t="s">
        <v>29</v>
      </c>
      <c r="D27" s="34" t="s">
        <v>17</v>
      </c>
      <c r="E27" s="34" t="s">
        <v>36</v>
      </c>
      <c r="F27" s="34" t="s">
        <v>16</v>
      </c>
      <c r="G27" s="34" t="s">
        <v>74</v>
      </c>
      <c r="H27" s="34" t="s">
        <v>12</v>
      </c>
      <c r="I27" s="34" t="s">
        <v>13</v>
      </c>
      <c r="J27" s="34" t="s">
        <v>14</v>
      </c>
      <c r="K27" s="59">
        <v>1805100</v>
      </c>
    </row>
    <row r="28" spans="1:11" s="9" customFormat="1" ht="46.5" customHeight="1" x14ac:dyDescent="0.2">
      <c r="A28" s="16"/>
      <c r="B28" s="40" t="s">
        <v>40</v>
      </c>
      <c r="C28" s="22" t="s">
        <v>29</v>
      </c>
      <c r="D28" s="22" t="s">
        <v>17</v>
      </c>
      <c r="E28" s="22" t="s">
        <v>36</v>
      </c>
      <c r="F28" s="24" t="s">
        <v>16</v>
      </c>
      <c r="G28" s="22" t="s">
        <v>75</v>
      </c>
      <c r="H28" s="22" t="s">
        <v>12</v>
      </c>
      <c r="I28" s="22" t="s">
        <v>13</v>
      </c>
      <c r="J28" s="22" t="s">
        <v>14</v>
      </c>
      <c r="K28" s="59">
        <v>-183100</v>
      </c>
    </row>
    <row r="29" spans="1:11" s="9" customFormat="1" ht="33" customHeight="1" x14ac:dyDescent="0.2">
      <c r="A29" s="16" t="s">
        <v>89</v>
      </c>
      <c r="B29" s="17" t="s">
        <v>90</v>
      </c>
      <c r="C29" s="22" t="s">
        <v>7</v>
      </c>
      <c r="D29" s="22" t="s">
        <v>91</v>
      </c>
      <c r="E29" s="22" t="s">
        <v>92</v>
      </c>
      <c r="F29" s="24" t="s">
        <v>36</v>
      </c>
      <c r="G29" s="22" t="s">
        <v>7</v>
      </c>
      <c r="H29" s="22" t="s">
        <v>11</v>
      </c>
      <c r="I29" s="22" t="s">
        <v>13</v>
      </c>
      <c r="J29" s="22" t="s">
        <v>7</v>
      </c>
      <c r="K29" s="66">
        <f>K30</f>
        <v>0</v>
      </c>
    </row>
    <row r="30" spans="1:11" s="9" customFormat="1" ht="46.5" customHeight="1" x14ac:dyDescent="0.2">
      <c r="A30" s="16"/>
      <c r="B30" s="40" t="s">
        <v>93</v>
      </c>
      <c r="C30" s="22" t="s">
        <v>29</v>
      </c>
      <c r="D30" s="22" t="s">
        <v>17</v>
      </c>
      <c r="E30" s="22" t="s">
        <v>92</v>
      </c>
      <c r="F30" s="24" t="s">
        <v>36</v>
      </c>
      <c r="G30" s="22" t="s">
        <v>15</v>
      </c>
      <c r="H30" s="22" t="s">
        <v>12</v>
      </c>
      <c r="I30" s="22" t="s">
        <v>13</v>
      </c>
      <c r="J30" s="22" t="s">
        <v>14</v>
      </c>
      <c r="K30" s="59">
        <v>0</v>
      </c>
    </row>
    <row r="31" spans="1:11" s="9" customFormat="1" ht="23.25" customHeight="1" x14ac:dyDescent="0.2">
      <c r="A31" s="43" t="s">
        <v>19</v>
      </c>
      <c r="B31" s="44" t="s">
        <v>59</v>
      </c>
      <c r="C31" s="47"/>
      <c r="D31" s="47"/>
      <c r="E31" s="47"/>
      <c r="F31" s="47"/>
      <c r="G31" s="47"/>
      <c r="H31" s="47"/>
      <c r="I31" s="47"/>
      <c r="J31" s="47"/>
      <c r="K31" s="54">
        <f>K32+K36+K41+K38</f>
        <v>163000</v>
      </c>
    </row>
    <row r="32" spans="1:11" s="9" customFormat="1" ht="27.75" customHeight="1" x14ac:dyDescent="0.2">
      <c r="A32" s="16" t="s">
        <v>67</v>
      </c>
      <c r="B32" s="17" t="s">
        <v>28</v>
      </c>
      <c r="C32" s="20" t="s">
        <v>70</v>
      </c>
      <c r="D32" s="18" t="s">
        <v>17</v>
      </c>
      <c r="E32" s="18" t="s">
        <v>22</v>
      </c>
      <c r="F32" s="19" t="s">
        <v>11</v>
      </c>
      <c r="G32" s="20" t="s">
        <v>7</v>
      </c>
      <c r="H32" s="20" t="s">
        <v>11</v>
      </c>
      <c r="I32" s="20" t="s">
        <v>13</v>
      </c>
      <c r="J32" s="20" t="s">
        <v>7</v>
      </c>
      <c r="K32" s="50">
        <f>K33</f>
        <v>113000</v>
      </c>
    </row>
    <row r="33" spans="1:11" s="1" customFormat="1" ht="63.75" x14ac:dyDescent="0.2">
      <c r="A33" s="16"/>
      <c r="B33" s="36" t="s">
        <v>49</v>
      </c>
      <c r="C33" s="20" t="s">
        <v>70</v>
      </c>
      <c r="D33" s="18" t="s">
        <v>17</v>
      </c>
      <c r="E33" s="18" t="s">
        <v>22</v>
      </c>
      <c r="F33" s="19" t="s">
        <v>21</v>
      </c>
      <c r="G33" s="20" t="s">
        <v>7</v>
      </c>
      <c r="H33" s="20" t="s">
        <v>11</v>
      </c>
      <c r="I33" s="20" t="s">
        <v>13</v>
      </c>
      <c r="J33" s="20" t="s">
        <v>7</v>
      </c>
      <c r="K33" s="51">
        <f>K34</f>
        <v>113000</v>
      </c>
    </row>
    <row r="34" spans="1:11" s="3" customFormat="1" ht="51" x14ac:dyDescent="0.2">
      <c r="A34" s="21"/>
      <c r="B34" s="32" t="s">
        <v>50</v>
      </c>
      <c r="C34" s="20" t="s">
        <v>70</v>
      </c>
      <c r="D34" s="23" t="s">
        <v>17</v>
      </c>
      <c r="E34" s="23" t="s">
        <v>22</v>
      </c>
      <c r="F34" s="24" t="s">
        <v>21</v>
      </c>
      <c r="G34" s="22" t="s">
        <v>6</v>
      </c>
      <c r="H34" s="22" t="s">
        <v>11</v>
      </c>
      <c r="I34" s="22" t="s">
        <v>13</v>
      </c>
      <c r="J34" s="22" t="s">
        <v>7</v>
      </c>
      <c r="K34" s="52">
        <f>K35</f>
        <v>113000</v>
      </c>
    </row>
    <row r="35" spans="1:11" s="4" customFormat="1" ht="47.25" customHeight="1" x14ac:dyDescent="0.2">
      <c r="A35" s="21"/>
      <c r="B35" s="35" t="s">
        <v>48</v>
      </c>
      <c r="C35" s="20" t="s">
        <v>70</v>
      </c>
      <c r="D35" s="23" t="s">
        <v>17</v>
      </c>
      <c r="E35" s="23" t="s">
        <v>22</v>
      </c>
      <c r="F35" s="24" t="s">
        <v>21</v>
      </c>
      <c r="G35" s="22" t="s">
        <v>6</v>
      </c>
      <c r="H35" s="22" t="s">
        <v>32</v>
      </c>
      <c r="I35" s="22" t="s">
        <v>13</v>
      </c>
      <c r="J35" s="22" t="s">
        <v>20</v>
      </c>
      <c r="K35" s="72">
        <v>113000</v>
      </c>
    </row>
    <row r="36" spans="1:11" s="5" customFormat="1" ht="35.25" customHeight="1" x14ac:dyDescent="0.2">
      <c r="A36" s="16" t="s">
        <v>68</v>
      </c>
      <c r="B36" s="41" t="s">
        <v>46</v>
      </c>
      <c r="C36" s="20" t="s">
        <v>70</v>
      </c>
      <c r="D36" s="18" t="s">
        <v>17</v>
      </c>
      <c r="E36" s="18" t="s">
        <v>34</v>
      </c>
      <c r="F36" s="19" t="s">
        <v>12</v>
      </c>
      <c r="G36" s="20" t="s">
        <v>7</v>
      </c>
      <c r="H36" s="20" t="s">
        <v>11</v>
      </c>
      <c r="I36" s="20" t="s">
        <v>13</v>
      </c>
      <c r="J36" s="20" t="s">
        <v>7</v>
      </c>
      <c r="K36" s="50">
        <f>K37</f>
        <v>50000</v>
      </c>
    </row>
    <row r="37" spans="1:11" s="5" customFormat="1" ht="30.75" customHeight="1" x14ac:dyDescent="0.2">
      <c r="A37" s="16"/>
      <c r="B37" s="40" t="s">
        <v>51</v>
      </c>
      <c r="C37" s="20" t="s">
        <v>70</v>
      </c>
      <c r="D37" s="23" t="s">
        <v>17</v>
      </c>
      <c r="E37" s="23" t="s">
        <v>34</v>
      </c>
      <c r="F37" s="24" t="s">
        <v>12</v>
      </c>
      <c r="G37" s="22" t="s">
        <v>35</v>
      </c>
      <c r="H37" s="22" t="s">
        <v>32</v>
      </c>
      <c r="I37" s="22" t="s">
        <v>13</v>
      </c>
      <c r="J37" s="22" t="s">
        <v>33</v>
      </c>
      <c r="K37" s="72">
        <v>50000</v>
      </c>
    </row>
    <row r="38" spans="1:11" s="5" customFormat="1" ht="30.75" customHeight="1" x14ac:dyDescent="0.2">
      <c r="A38" s="16" t="s">
        <v>69</v>
      </c>
      <c r="B38" s="61" t="s">
        <v>81</v>
      </c>
      <c r="C38" s="20" t="s">
        <v>70</v>
      </c>
      <c r="D38" s="22" t="s">
        <v>17</v>
      </c>
      <c r="E38" s="22" t="s">
        <v>82</v>
      </c>
      <c r="F38" s="24" t="s">
        <v>11</v>
      </c>
      <c r="G38" s="22" t="s">
        <v>7</v>
      </c>
      <c r="H38" s="22" t="s">
        <v>11</v>
      </c>
      <c r="I38" s="22" t="s">
        <v>13</v>
      </c>
      <c r="J38" s="22" t="s">
        <v>7</v>
      </c>
      <c r="K38" s="64">
        <f>K39</f>
        <v>0</v>
      </c>
    </row>
    <row r="39" spans="1:11" s="5" customFormat="1" ht="53.25" customHeight="1" x14ac:dyDescent="0.2">
      <c r="A39" s="16"/>
      <c r="B39" s="62" t="s">
        <v>83</v>
      </c>
      <c r="C39" s="20" t="s">
        <v>70</v>
      </c>
      <c r="D39" s="22" t="s">
        <v>17</v>
      </c>
      <c r="E39" s="22" t="s">
        <v>82</v>
      </c>
      <c r="F39" s="24" t="s">
        <v>16</v>
      </c>
      <c r="G39" s="22" t="s">
        <v>7</v>
      </c>
      <c r="H39" s="22" t="s">
        <v>11</v>
      </c>
      <c r="I39" s="22" t="s">
        <v>13</v>
      </c>
      <c r="J39" s="22" t="s">
        <v>7</v>
      </c>
      <c r="K39" s="52">
        <f>K40</f>
        <v>0</v>
      </c>
    </row>
    <row r="40" spans="1:11" s="5" customFormat="1" ht="51.75" customHeight="1" x14ac:dyDescent="0.2">
      <c r="A40" s="16"/>
      <c r="B40" s="63" t="s">
        <v>84</v>
      </c>
      <c r="C40" s="20" t="s">
        <v>70</v>
      </c>
      <c r="D40" s="22" t="s">
        <v>17</v>
      </c>
      <c r="E40" s="22" t="s">
        <v>82</v>
      </c>
      <c r="F40" s="24" t="s">
        <v>16</v>
      </c>
      <c r="G40" s="22" t="s">
        <v>85</v>
      </c>
      <c r="H40" s="22" t="s">
        <v>32</v>
      </c>
      <c r="I40" s="22" t="s">
        <v>13</v>
      </c>
      <c r="J40" s="22" t="s">
        <v>86</v>
      </c>
      <c r="K40" s="52">
        <v>0</v>
      </c>
    </row>
    <row r="41" spans="1:11" s="5" customFormat="1" ht="30.75" customHeight="1" x14ac:dyDescent="0.2">
      <c r="A41" s="16" t="s">
        <v>80</v>
      </c>
      <c r="B41" s="17" t="s">
        <v>61</v>
      </c>
      <c r="C41" s="20" t="s">
        <v>70</v>
      </c>
      <c r="D41" s="20" t="s">
        <v>17</v>
      </c>
      <c r="E41" s="20" t="s">
        <v>62</v>
      </c>
      <c r="F41" s="19" t="s">
        <v>11</v>
      </c>
      <c r="G41" s="20" t="s">
        <v>7</v>
      </c>
      <c r="H41" s="20" t="s">
        <v>11</v>
      </c>
      <c r="I41" s="20" t="s">
        <v>13</v>
      </c>
      <c r="J41" s="20" t="s">
        <v>7</v>
      </c>
      <c r="K41" s="50">
        <f>K42</f>
        <v>0</v>
      </c>
    </row>
    <row r="42" spans="1:11" s="5" customFormat="1" ht="30.75" customHeight="1" x14ac:dyDescent="0.2">
      <c r="A42" s="16"/>
      <c r="B42" s="40" t="s">
        <v>63</v>
      </c>
      <c r="C42" s="20" t="s">
        <v>70</v>
      </c>
      <c r="D42" s="22" t="s">
        <v>17</v>
      </c>
      <c r="E42" s="22" t="s">
        <v>62</v>
      </c>
      <c r="F42" s="24" t="s">
        <v>21</v>
      </c>
      <c r="G42" s="22" t="s">
        <v>64</v>
      </c>
      <c r="H42" s="22" t="s">
        <v>32</v>
      </c>
      <c r="I42" s="22" t="s">
        <v>13</v>
      </c>
      <c r="J42" s="22" t="s">
        <v>65</v>
      </c>
      <c r="K42" s="52"/>
    </row>
    <row r="43" spans="1:11" s="5" customFormat="1" ht="30.75" customHeight="1" x14ac:dyDescent="0.2">
      <c r="A43" s="75" t="s">
        <v>60</v>
      </c>
      <c r="B43" s="75"/>
      <c r="C43" s="22"/>
      <c r="D43" s="23"/>
      <c r="E43" s="23"/>
      <c r="F43" s="24"/>
      <c r="G43" s="22"/>
      <c r="H43" s="22"/>
      <c r="I43" s="22"/>
      <c r="J43" s="22"/>
      <c r="K43" s="55">
        <f>K11+K31</f>
        <v>4922500</v>
      </c>
    </row>
    <row r="44" spans="1:11" s="5" customFormat="1" ht="27.75" customHeight="1" x14ac:dyDescent="0.2"/>
    <row r="45" spans="1:11" s="5" customFormat="1" ht="30.75" customHeight="1" x14ac:dyDescent="0.2"/>
    <row r="46" spans="1:11" s="5" customFormat="1" ht="33" customHeight="1" x14ac:dyDescent="0.2"/>
    <row r="47" spans="1:11" s="5" customFormat="1" ht="26.25" customHeight="1" x14ac:dyDescent="0.2"/>
    <row r="48" spans="1:11" s="5" customFormat="1" ht="54" customHeight="1" x14ac:dyDescent="0.2"/>
    <row r="49" s="5" customFormat="1" ht="55.5" customHeight="1" x14ac:dyDescent="0.2"/>
    <row r="50" s="5" customFormat="1" ht="57" customHeight="1" x14ac:dyDescent="0.2"/>
    <row r="51" s="3" customFormat="1" x14ac:dyDescent="0.2"/>
    <row r="52" s="4" customFormat="1" x14ac:dyDescent="0.2"/>
    <row r="53" s="5" customFormat="1" ht="14.25" customHeight="1" x14ac:dyDescent="0.2"/>
    <row r="54" s="4" customFormat="1" ht="15" customHeight="1" x14ac:dyDescent="0.2"/>
    <row r="55" s="5" customFormat="1" ht="51" customHeight="1" x14ac:dyDescent="0.2"/>
    <row r="56" s="5" customFormat="1" ht="75" customHeight="1" x14ac:dyDescent="0.2"/>
    <row r="57" s="3" customFormat="1" ht="30.75" customHeight="1" x14ac:dyDescent="0.2"/>
    <row r="58" s="4" customFormat="1" ht="18.75" customHeight="1" x14ac:dyDescent="0.2"/>
    <row r="59" s="2" customFormat="1" ht="18.75" customHeight="1" x14ac:dyDescent="0.2"/>
    <row r="60" s="10" customFormat="1" ht="29.25" customHeight="1" x14ac:dyDescent="0.2"/>
    <row r="61" s="2" customFormat="1" ht="15.75" customHeight="1" x14ac:dyDescent="0.2"/>
    <row r="62" s="5" customFormat="1" ht="28.5" customHeight="1" x14ac:dyDescent="0.2"/>
    <row r="63" s="5" customFormat="1" x14ac:dyDescent="0.2"/>
  </sheetData>
  <mergeCells count="9">
    <mergeCell ref="C1:K1"/>
    <mergeCell ref="A6:K6"/>
    <mergeCell ref="A43:B43"/>
    <mergeCell ref="A9:A10"/>
    <mergeCell ref="B9:B10"/>
    <mergeCell ref="C9:J9"/>
    <mergeCell ref="J8:K8"/>
    <mergeCell ref="B4:K4"/>
    <mergeCell ref="B2:K2"/>
  </mergeCells>
  <phoneticPr fontId="0" type="noConversion"/>
  <pageMargins left="0.59055118110236227" right="0.39370078740157483" top="0.35433070866141736" bottom="0.23622047244094491" header="0.51181102362204722" footer="0.51181102362204722"/>
  <pageSetup paperSize="9" scale="60" orientation="portrait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63"/>
  <sheetViews>
    <sheetView workbookViewId="0">
      <selection activeCell="B7" sqref="B7"/>
    </sheetView>
  </sheetViews>
  <sheetFormatPr defaultRowHeight="12.75" x14ac:dyDescent="0.2"/>
  <cols>
    <col min="1" max="1" width="7.33203125" style="6" bestFit="1" customWidth="1"/>
    <col min="2" max="2" width="78.33203125" style="15" customWidth="1"/>
    <col min="3" max="3" width="5.83203125" style="11" customWidth="1"/>
    <col min="4" max="4" width="4.6640625" style="11" customWidth="1"/>
    <col min="5" max="5" width="4.33203125" style="11" customWidth="1"/>
    <col min="6" max="6" width="5.33203125" style="12" customWidth="1"/>
    <col min="7" max="7" width="5.1640625" style="11" customWidth="1"/>
    <col min="8" max="8" width="5.5" style="11" customWidth="1"/>
    <col min="9" max="9" width="5.6640625" style="11" customWidth="1"/>
    <col min="10" max="10" width="5.33203125" style="11" customWidth="1"/>
    <col min="11" max="12" width="19" style="7" customWidth="1"/>
    <col min="13" max="16384" width="9.33203125" style="6"/>
  </cols>
  <sheetData>
    <row r="1" spans="1:12" ht="18.75" x14ac:dyDescent="0.2">
      <c r="C1" s="73" t="s">
        <v>79</v>
      </c>
      <c r="D1" s="73"/>
      <c r="E1" s="73"/>
      <c r="F1" s="73"/>
      <c r="G1" s="73"/>
      <c r="H1" s="73"/>
      <c r="I1" s="73"/>
      <c r="J1" s="73"/>
      <c r="K1" s="73"/>
      <c r="L1" s="73"/>
    </row>
    <row r="2" spans="1:12" ht="13.5" customHeight="1" x14ac:dyDescent="0.25">
      <c r="B2" s="71"/>
      <c r="C2" s="69"/>
      <c r="D2" s="69"/>
      <c r="E2" s="69"/>
      <c r="F2" s="69"/>
      <c r="G2" s="69"/>
      <c r="H2" s="69"/>
      <c r="I2" s="69"/>
      <c r="J2" s="69"/>
      <c r="K2" s="48"/>
      <c r="L2" s="48" t="s">
        <v>71</v>
      </c>
    </row>
    <row r="3" spans="1:12" ht="15.75" x14ac:dyDescent="0.25">
      <c r="B3" s="68"/>
      <c r="C3" s="69"/>
      <c r="D3" s="69"/>
      <c r="E3" s="69"/>
      <c r="F3" s="69"/>
      <c r="G3" s="69"/>
      <c r="H3" s="69"/>
      <c r="I3" s="69"/>
      <c r="J3" s="69"/>
      <c r="K3" s="65"/>
      <c r="L3" s="65" t="s">
        <v>102</v>
      </c>
    </row>
    <row r="4" spans="1:12" ht="18" customHeight="1" x14ac:dyDescent="0.25">
      <c r="B4" s="68"/>
      <c r="C4" s="69"/>
      <c r="D4" s="69"/>
      <c r="E4" s="69"/>
      <c r="F4" s="69"/>
      <c r="G4" s="69"/>
      <c r="H4" s="69"/>
      <c r="I4" s="69"/>
      <c r="J4" s="69"/>
      <c r="K4" s="70"/>
      <c r="L4" s="70" t="s">
        <v>97</v>
      </c>
    </row>
    <row r="5" spans="1:12" ht="21" customHeight="1" x14ac:dyDescent="0.2">
      <c r="B5" s="80" t="s">
        <v>98</v>
      </c>
      <c r="C5" s="80"/>
      <c r="D5" s="80"/>
      <c r="E5" s="80"/>
      <c r="F5" s="80"/>
      <c r="G5" s="80"/>
      <c r="H5" s="80"/>
      <c r="I5" s="80"/>
      <c r="J5" s="80"/>
      <c r="K5" s="80"/>
      <c r="L5" s="80"/>
    </row>
    <row r="6" spans="1:12" ht="37.5" customHeight="1" x14ac:dyDescent="0.2">
      <c r="A6" s="74" t="s">
        <v>100</v>
      </c>
      <c r="B6" s="74"/>
      <c r="C6" s="74"/>
      <c r="D6" s="74"/>
      <c r="E6" s="74"/>
      <c r="F6" s="74"/>
      <c r="G6" s="74"/>
      <c r="H6" s="74"/>
      <c r="I6" s="74"/>
      <c r="J6" s="74"/>
      <c r="K6" s="74"/>
      <c r="L6" s="74"/>
    </row>
    <row r="7" spans="1:12" ht="25.5" customHeight="1" x14ac:dyDescent="0.2">
      <c r="A7" s="8"/>
      <c r="B7" s="8"/>
      <c r="C7" s="13"/>
      <c r="D7" s="13"/>
      <c r="E7" s="13"/>
      <c r="F7" s="13"/>
      <c r="G7" s="13"/>
      <c r="H7" s="13"/>
      <c r="I7" s="13"/>
      <c r="J7" s="13"/>
      <c r="K7" s="8"/>
      <c r="L7" s="8"/>
    </row>
    <row r="8" spans="1:12" ht="25.5" customHeight="1" x14ac:dyDescent="0.2">
      <c r="B8" s="42"/>
      <c r="J8" s="57"/>
      <c r="K8" s="6"/>
      <c r="L8" s="58" t="s">
        <v>76</v>
      </c>
    </row>
    <row r="9" spans="1:12" s="9" customFormat="1" ht="42" customHeight="1" x14ac:dyDescent="0.2">
      <c r="A9" s="76" t="s">
        <v>30</v>
      </c>
      <c r="B9" s="77" t="s">
        <v>8</v>
      </c>
      <c r="C9" s="78" t="s">
        <v>9</v>
      </c>
      <c r="D9" s="78"/>
      <c r="E9" s="78"/>
      <c r="F9" s="78"/>
      <c r="G9" s="78"/>
      <c r="H9" s="78"/>
      <c r="I9" s="78"/>
      <c r="J9" s="78"/>
      <c r="K9" s="83"/>
      <c r="L9" s="84"/>
    </row>
    <row r="10" spans="1:12" s="9" customFormat="1" ht="71.25" customHeight="1" x14ac:dyDescent="0.2">
      <c r="A10" s="76"/>
      <c r="B10" s="77"/>
      <c r="C10" s="14" t="s">
        <v>1</v>
      </c>
      <c r="D10" s="14" t="s">
        <v>2</v>
      </c>
      <c r="E10" s="14" t="s">
        <v>3</v>
      </c>
      <c r="F10" s="14" t="s">
        <v>24</v>
      </c>
      <c r="G10" s="14" t="s">
        <v>4</v>
      </c>
      <c r="H10" s="14" t="s">
        <v>5</v>
      </c>
      <c r="I10" s="14" t="s">
        <v>25</v>
      </c>
      <c r="J10" s="14" t="s">
        <v>0</v>
      </c>
      <c r="K10" s="60" t="s">
        <v>96</v>
      </c>
      <c r="L10" s="60" t="s">
        <v>101</v>
      </c>
    </row>
    <row r="11" spans="1:12" s="9" customFormat="1" ht="24.75" customHeight="1" x14ac:dyDescent="0.2">
      <c r="A11" s="43" t="s">
        <v>10</v>
      </c>
      <c r="B11" s="44" t="s">
        <v>54</v>
      </c>
      <c r="C11" s="45" t="s">
        <v>29</v>
      </c>
      <c r="D11" s="45" t="s">
        <v>17</v>
      </c>
      <c r="E11" s="45" t="s">
        <v>11</v>
      </c>
      <c r="F11" s="46" t="s">
        <v>11</v>
      </c>
      <c r="G11" s="45" t="s">
        <v>7</v>
      </c>
      <c r="H11" s="45" t="s">
        <v>11</v>
      </c>
      <c r="I11" s="45" t="s">
        <v>13</v>
      </c>
      <c r="J11" s="45" t="s">
        <v>7</v>
      </c>
      <c r="K11" s="49">
        <f>K12+K18+K24+K29</f>
        <v>4920500</v>
      </c>
      <c r="L11" s="49">
        <f>L12+L18+L24+L29</f>
        <v>6300400</v>
      </c>
    </row>
    <row r="12" spans="1:12" s="9" customFormat="1" ht="24.75" customHeight="1" x14ac:dyDescent="0.2">
      <c r="A12" s="16" t="s">
        <v>55</v>
      </c>
      <c r="B12" s="39" t="s">
        <v>26</v>
      </c>
      <c r="C12" s="20" t="s">
        <v>29</v>
      </c>
      <c r="D12" s="20" t="s">
        <v>17</v>
      </c>
      <c r="E12" s="20" t="s">
        <v>12</v>
      </c>
      <c r="F12" s="19" t="s">
        <v>11</v>
      </c>
      <c r="G12" s="20" t="s">
        <v>7</v>
      </c>
      <c r="H12" s="20" t="s">
        <v>11</v>
      </c>
      <c r="I12" s="20" t="s">
        <v>13</v>
      </c>
      <c r="J12" s="20" t="s">
        <v>7</v>
      </c>
      <c r="K12" s="50">
        <f>K14+K16+K17+K15</f>
        <v>933000</v>
      </c>
      <c r="L12" s="50">
        <f>L14+L16+L17+L15</f>
        <v>989000</v>
      </c>
    </row>
    <row r="13" spans="1:12" s="9" customFormat="1" ht="24.75" customHeight="1" x14ac:dyDescent="0.2">
      <c r="A13" s="16"/>
      <c r="B13" s="17" t="s">
        <v>27</v>
      </c>
      <c r="C13" s="20" t="s">
        <v>29</v>
      </c>
      <c r="D13" s="20" t="s">
        <v>17</v>
      </c>
      <c r="E13" s="20" t="s">
        <v>12</v>
      </c>
      <c r="F13" s="19" t="s">
        <v>16</v>
      </c>
      <c r="G13" s="20" t="s">
        <v>7</v>
      </c>
      <c r="H13" s="20" t="s">
        <v>12</v>
      </c>
      <c r="I13" s="20" t="s">
        <v>13</v>
      </c>
      <c r="J13" s="20" t="s">
        <v>14</v>
      </c>
      <c r="K13" s="51">
        <f>K14+K16+K17+K15</f>
        <v>933000</v>
      </c>
      <c r="L13" s="51">
        <f>L14+L16+L17+L15</f>
        <v>989000</v>
      </c>
    </row>
    <row r="14" spans="1:12" s="9" customFormat="1" ht="24.75" customHeight="1" x14ac:dyDescent="0.2">
      <c r="A14" s="33"/>
      <c r="B14" s="32" t="s">
        <v>47</v>
      </c>
      <c r="C14" s="22" t="s">
        <v>29</v>
      </c>
      <c r="D14" s="22" t="s">
        <v>17</v>
      </c>
      <c r="E14" s="22" t="s">
        <v>12</v>
      </c>
      <c r="F14" s="24" t="s">
        <v>16</v>
      </c>
      <c r="G14" s="22" t="s">
        <v>15</v>
      </c>
      <c r="H14" s="22" t="s">
        <v>12</v>
      </c>
      <c r="I14" s="22" t="s">
        <v>13</v>
      </c>
      <c r="J14" s="22" t="s">
        <v>14</v>
      </c>
      <c r="K14" s="52">
        <v>924000</v>
      </c>
      <c r="L14" s="52">
        <v>980000</v>
      </c>
    </row>
    <row r="15" spans="1:12" s="9" customFormat="1" ht="24.75" customHeight="1" x14ac:dyDescent="0.2">
      <c r="A15" s="33"/>
      <c r="B15" s="32" t="s">
        <v>94</v>
      </c>
      <c r="C15" s="22" t="s">
        <v>29</v>
      </c>
      <c r="D15" s="22" t="s">
        <v>17</v>
      </c>
      <c r="E15" s="22" t="s">
        <v>12</v>
      </c>
      <c r="F15" s="24" t="s">
        <v>16</v>
      </c>
      <c r="G15" s="22" t="s">
        <v>33</v>
      </c>
      <c r="H15" s="22" t="s">
        <v>12</v>
      </c>
      <c r="I15" s="22" t="s">
        <v>13</v>
      </c>
      <c r="J15" s="22" t="s">
        <v>14</v>
      </c>
      <c r="K15" s="52">
        <v>0</v>
      </c>
      <c r="L15" s="52">
        <v>0</v>
      </c>
    </row>
    <row r="16" spans="1:12" s="9" customFormat="1" ht="30" customHeight="1" x14ac:dyDescent="0.2">
      <c r="A16" s="33"/>
      <c r="B16" s="38" t="s">
        <v>95</v>
      </c>
      <c r="C16" s="22" t="s">
        <v>29</v>
      </c>
      <c r="D16" s="22" t="s">
        <v>17</v>
      </c>
      <c r="E16" s="22" t="s">
        <v>12</v>
      </c>
      <c r="F16" s="24" t="s">
        <v>16</v>
      </c>
      <c r="G16" s="22" t="s">
        <v>88</v>
      </c>
      <c r="H16" s="22" t="s">
        <v>12</v>
      </c>
      <c r="I16" s="22" t="s">
        <v>13</v>
      </c>
      <c r="J16" s="22" t="s">
        <v>14</v>
      </c>
      <c r="K16" s="52">
        <v>0</v>
      </c>
      <c r="L16" s="52">
        <v>0</v>
      </c>
    </row>
    <row r="17" spans="1:12" s="9" customFormat="1" ht="24.75" customHeight="1" x14ac:dyDescent="0.2">
      <c r="A17" s="33"/>
      <c r="B17" s="40" t="s">
        <v>43</v>
      </c>
      <c r="C17" s="23" t="s">
        <v>29</v>
      </c>
      <c r="D17" s="22" t="s">
        <v>17</v>
      </c>
      <c r="E17" s="22" t="s">
        <v>12</v>
      </c>
      <c r="F17" s="24" t="s">
        <v>16</v>
      </c>
      <c r="G17" s="22" t="s">
        <v>18</v>
      </c>
      <c r="H17" s="22" t="s">
        <v>12</v>
      </c>
      <c r="I17" s="22" t="s">
        <v>13</v>
      </c>
      <c r="J17" s="22" t="s">
        <v>14</v>
      </c>
      <c r="K17" s="52">
        <v>9000</v>
      </c>
      <c r="L17" s="52">
        <v>9000</v>
      </c>
    </row>
    <row r="18" spans="1:12" s="9" customFormat="1" ht="20.25" customHeight="1" x14ac:dyDescent="0.2">
      <c r="A18" s="25" t="s">
        <v>56</v>
      </c>
      <c r="B18" s="17" t="s">
        <v>57</v>
      </c>
      <c r="C18" s="18" t="s">
        <v>29</v>
      </c>
      <c r="D18" s="20" t="s">
        <v>17</v>
      </c>
      <c r="E18" s="20" t="s">
        <v>23</v>
      </c>
      <c r="F18" s="19" t="s">
        <v>11</v>
      </c>
      <c r="G18" s="20" t="s">
        <v>7</v>
      </c>
      <c r="H18" s="20" t="s">
        <v>11</v>
      </c>
      <c r="I18" s="20" t="s">
        <v>13</v>
      </c>
      <c r="J18" s="20" t="s">
        <v>7</v>
      </c>
      <c r="K18" s="50">
        <f>K19+K21</f>
        <v>468000</v>
      </c>
      <c r="L18" s="50">
        <f>L19+L21</f>
        <v>472000</v>
      </c>
    </row>
    <row r="19" spans="1:12" s="9" customFormat="1" ht="24.75" customHeight="1" x14ac:dyDescent="0.2">
      <c r="A19" s="26"/>
      <c r="B19" s="30" t="s">
        <v>31</v>
      </c>
      <c r="C19" s="18" t="s">
        <v>29</v>
      </c>
      <c r="D19" s="20" t="s">
        <v>17</v>
      </c>
      <c r="E19" s="20" t="s">
        <v>23</v>
      </c>
      <c r="F19" s="19" t="s">
        <v>12</v>
      </c>
      <c r="G19" s="20" t="s">
        <v>7</v>
      </c>
      <c r="H19" s="20" t="s">
        <v>11</v>
      </c>
      <c r="I19" s="20" t="s">
        <v>13</v>
      </c>
      <c r="J19" s="20" t="s">
        <v>14</v>
      </c>
      <c r="K19" s="51">
        <f>K20</f>
        <v>122000</v>
      </c>
      <c r="L19" s="51">
        <f>L20</f>
        <v>123000</v>
      </c>
    </row>
    <row r="20" spans="1:12" s="9" customFormat="1" ht="25.5" customHeight="1" x14ac:dyDescent="0.2">
      <c r="A20" s="25"/>
      <c r="B20" s="29" t="s">
        <v>53</v>
      </c>
      <c r="C20" s="27" t="s">
        <v>29</v>
      </c>
      <c r="D20" s="27" t="s">
        <v>17</v>
      </c>
      <c r="E20" s="27" t="s">
        <v>23</v>
      </c>
      <c r="F20" s="28" t="s">
        <v>12</v>
      </c>
      <c r="G20" s="27" t="s">
        <v>18</v>
      </c>
      <c r="H20" s="27" t="s">
        <v>32</v>
      </c>
      <c r="I20" s="27" t="s">
        <v>13</v>
      </c>
      <c r="J20" s="27" t="s">
        <v>14</v>
      </c>
      <c r="K20" s="53">
        <v>122000</v>
      </c>
      <c r="L20" s="53">
        <v>123000</v>
      </c>
    </row>
    <row r="21" spans="1:12" s="9" customFormat="1" ht="18.75" customHeight="1" x14ac:dyDescent="0.2">
      <c r="A21" s="21"/>
      <c r="B21" s="30" t="s">
        <v>58</v>
      </c>
      <c r="C21" s="20" t="s">
        <v>29</v>
      </c>
      <c r="D21" s="20" t="s">
        <v>17</v>
      </c>
      <c r="E21" s="20" t="s">
        <v>23</v>
      </c>
      <c r="F21" s="19" t="s">
        <v>23</v>
      </c>
      <c r="G21" s="20" t="s">
        <v>7</v>
      </c>
      <c r="H21" s="20" t="s">
        <v>11</v>
      </c>
      <c r="I21" s="20" t="s">
        <v>13</v>
      </c>
      <c r="J21" s="20" t="s">
        <v>14</v>
      </c>
      <c r="K21" s="56">
        <f>K22+K23</f>
        <v>346000</v>
      </c>
      <c r="L21" s="56">
        <f>L22+L23</f>
        <v>349000</v>
      </c>
    </row>
    <row r="22" spans="1:12" s="9" customFormat="1" ht="24.75" customHeight="1" x14ac:dyDescent="0.2">
      <c r="A22" s="33"/>
      <c r="B22" s="29" t="s">
        <v>42</v>
      </c>
      <c r="C22" s="22" t="s">
        <v>29</v>
      </c>
      <c r="D22" s="22" t="s">
        <v>17</v>
      </c>
      <c r="E22" s="22" t="s">
        <v>23</v>
      </c>
      <c r="F22" s="24" t="s">
        <v>23</v>
      </c>
      <c r="G22" s="22" t="s">
        <v>41</v>
      </c>
      <c r="H22" s="22" t="s">
        <v>32</v>
      </c>
      <c r="I22" s="22" t="s">
        <v>13</v>
      </c>
      <c r="J22" s="22" t="s">
        <v>14</v>
      </c>
      <c r="K22" s="52">
        <v>212000</v>
      </c>
      <c r="L22" s="52">
        <v>213000</v>
      </c>
    </row>
    <row r="23" spans="1:12" s="9" customFormat="1" ht="33.75" customHeight="1" x14ac:dyDescent="0.2">
      <c r="A23" s="16"/>
      <c r="B23" s="40" t="s">
        <v>45</v>
      </c>
      <c r="C23" s="22" t="s">
        <v>29</v>
      </c>
      <c r="D23" s="22" t="s">
        <v>17</v>
      </c>
      <c r="E23" s="22" t="s">
        <v>23</v>
      </c>
      <c r="F23" s="24" t="s">
        <v>23</v>
      </c>
      <c r="G23" s="22" t="s">
        <v>44</v>
      </c>
      <c r="H23" s="22" t="s">
        <v>32</v>
      </c>
      <c r="I23" s="22" t="s">
        <v>13</v>
      </c>
      <c r="J23" s="22" t="s">
        <v>14</v>
      </c>
      <c r="K23" s="52">
        <v>134000</v>
      </c>
      <c r="L23" s="52">
        <v>136000</v>
      </c>
    </row>
    <row r="24" spans="1:12" s="9" customFormat="1" ht="27.75" customHeight="1" x14ac:dyDescent="0.2">
      <c r="A24" s="25" t="s">
        <v>66</v>
      </c>
      <c r="B24" s="17" t="s">
        <v>52</v>
      </c>
      <c r="C24" s="20" t="s">
        <v>29</v>
      </c>
      <c r="D24" s="20" t="s">
        <v>17</v>
      </c>
      <c r="E24" s="20" t="s">
        <v>36</v>
      </c>
      <c r="F24" s="19" t="s">
        <v>11</v>
      </c>
      <c r="G24" s="20" t="s">
        <v>7</v>
      </c>
      <c r="H24" s="20" t="s">
        <v>11</v>
      </c>
      <c r="I24" s="20" t="s">
        <v>13</v>
      </c>
      <c r="J24" s="20" t="s">
        <v>7</v>
      </c>
      <c r="K24" s="50">
        <f>K25+K26+K27+K28</f>
        <v>3519500</v>
      </c>
      <c r="L24" s="50">
        <f>L25+L26+L27+L28</f>
        <v>4839400</v>
      </c>
    </row>
    <row r="25" spans="1:12" s="9" customFormat="1" ht="48.75" customHeight="1" x14ac:dyDescent="0.2">
      <c r="A25" s="16"/>
      <c r="B25" s="31" t="s">
        <v>37</v>
      </c>
      <c r="C25" s="34" t="s">
        <v>29</v>
      </c>
      <c r="D25" s="34" t="s">
        <v>17</v>
      </c>
      <c r="E25" s="34" t="s">
        <v>36</v>
      </c>
      <c r="F25" s="34" t="s">
        <v>16</v>
      </c>
      <c r="G25" s="34" t="s">
        <v>72</v>
      </c>
      <c r="H25" s="34" t="s">
        <v>12</v>
      </c>
      <c r="I25" s="34" t="s">
        <v>13</v>
      </c>
      <c r="J25" s="34" t="s">
        <v>14</v>
      </c>
      <c r="K25" s="59">
        <v>1842600</v>
      </c>
      <c r="L25" s="59">
        <v>2529800</v>
      </c>
    </row>
    <row r="26" spans="1:12" s="9" customFormat="1" ht="55.5" customHeight="1" x14ac:dyDescent="0.2">
      <c r="A26" s="21"/>
      <c r="B26" s="37" t="s">
        <v>38</v>
      </c>
      <c r="C26" s="34" t="s">
        <v>29</v>
      </c>
      <c r="D26" s="34" t="s">
        <v>17</v>
      </c>
      <c r="E26" s="34" t="s">
        <v>36</v>
      </c>
      <c r="F26" s="34" t="s">
        <v>16</v>
      </c>
      <c r="G26" s="34" t="s">
        <v>73</v>
      </c>
      <c r="H26" s="34" t="s">
        <v>12</v>
      </c>
      <c r="I26" s="34" t="s">
        <v>13</v>
      </c>
      <c r="J26" s="34" t="s">
        <v>14</v>
      </c>
      <c r="K26" s="59">
        <v>8500</v>
      </c>
      <c r="L26" s="59">
        <v>11700</v>
      </c>
    </row>
    <row r="27" spans="1:12" s="9" customFormat="1" ht="47.25" customHeight="1" x14ac:dyDescent="0.2">
      <c r="A27" s="16"/>
      <c r="B27" s="31" t="s">
        <v>39</v>
      </c>
      <c r="C27" s="34" t="s">
        <v>29</v>
      </c>
      <c r="D27" s="34" t="s">
        <v>17</v>
      </c>
      <c r="E27" s="34" t="s">
        <v>36</v>
      </c>
      <c r="F27" s="34" t="s">
        <v>16</v>
      </c>
      <c r="G27" s="34" t="s">
        <v>74</v>
      </c>
      <c r="H27" s="34" t="s">
        <v>12</v>
      </c>
      <c r="I27" s="34" t="s">
        <v>13</v>
      </c>
      <c r="J27" s="34" t="s">
        <v>14</v>
      </c>
      <c r="K27" s="59">
        <v>1851700</v>
      </c>
      <c r="L27" s="59">
        <v>2540200</v>
      </c>
    </row>
    <row r="28" spans="1:12" s="9" customFormat="1" ht="46.5" customHeight="1" x14ac:dyDescent="0.2">
      <c r="A28" s="16"/>
      <c r="B28" s="40" t="s">
        <v>40</v>
      </c>
      <c r="C28" s="22" t="s">
        <v>29</v>
      </c>
      <c r="D28" s="22" t="s">
        <v>17</v>
      </c>
      <c r="E28" s="22" t="s">
        <v>36</v>
      </c>
      <c r="F28" s="24" t="s">
        <v>16</v>
      </c>
      <c r="G28" s="22" t="s">
        <v>75</v>
      </c>
      <c r="H28" s="22" t="s">
        <v>12</v>
      </c>
      <c r="I28" s="22" t="s">
        <v>13</v>
      </c>
      <c r="J28" s="22" t="s">
        <v>14</v>
      </c>
      <c r="K28" s="59">
        <v>-183300</v>
      </c>
      <c r="L28" s="59">
        <v>-242300</v>
      </c>
    </row>
    <row r="29" spans="1:12" s="9" customFormat="1" ht="36.75" customHeight="1" x14ac:dyDescent="0.2">
      <c r="A29" s="16" t="s">
        <v>89</v>
      </c>
      <c r="B29" s="17" t="s">
        <v>90</v>
      </c>
      <c r="C29" s="22" t="s">
        <v>7</v>
      </c>
      <c r="D29" s="22" t="s">
        <v>17</v>
      </c>
      <c r="E29" s="22" t="s">
        <v>92</v>
      </c>
      <c r="F29" s="24" t="s">
        <v>36</v>
      </c>
      <c r="G29" s="22" t="s">
        <v>7</v>
      </c>
      <c r="H29" s="22" t="s">
        <v>11</v>
      </c>
      <c r="I29" s="22" t="s">
        <v>13</v>
      </c>
      <c r="J29" s="22" t="s">
        <v>7</v>
      </c>
      <c r="K29" s="66">
        <f>K30</f>
        <v>0</v>
      </c>
      <c r="L29" s="66">
        <f>L30</f>
        <v>0</v>
      </c>
    </row>
    <row r="30" spans="1:12" s="9" customFormat="1" ht="46.5" customHeight="1" x14ac:dyDescent="0.2">
      <c r="A30" s="16"/>
      <c r="B30" s="40" t="s">
        <v>93</v>
      </c>
      <c r="C30" s="22" t="s">
        <v>29</v>
      </c>
      <c r="D30" s="22" t="s">
        <v>17</v>
      </c>
      <c r="E30" s="22" t="s">
        <v>92</v>
      </c>
      <c r="F30" s="24" t="s">
        <v>36</v>
      </c>
      <c r="G30" s="22" t="s">
        <v>15</v>
      </c>
      <c r="H30" s="22" t="s">
        <v>12</v>
      </c>
      <c r="I30" s="22" t="s">
        <v>13</v>
      </c>
      <c r="J30" s="22" t="s">
        <v>14</v>
      </c>
      <c r="K30" s="59">
        <v>0</v>
      </c>
      <c r="L30" s="59">
        <v>0</v>
      </c>
    </row>
    <row r="31" spans="1:12" s="9" customFormat="1" ht="23.25" customHeight="1" x14ac:dyDescent="0.2">
      <c r="A31" s="43" t="s">
        <v>19</v>
      </c>
      <c r="B31" s="44" t="s">
        <v>59</v>
      </c>
      <c r="C31" s="47"/>
      <c r="D31" s="47"/>
      <c r="E31" s="47"/>
      <c r="F31" s="47"/>
      <c r="G31" s="47"/>
      <c r="H31" s="47"/>
      <c r="I31" s="47"/>
      <c r="J31" s="47"/>
      <c r="K31" s="54">
        <f>K32+K36+K41</f>
        <v>163000</v>
      </c>
      <c r="L31" s="54">
        <f>L32+L36+L41</f>
        <v>163000</v>
      </c>
    </row>
    <row r="32" spans="1:12" s="9" customFormat="1" ht="27.75" customHeight="1" x14ac:dyDescent="0.2">
      <c r="A32" s="16" t="s">
        <v>67</v>
      </c>
      <c r="B32" s="17" t="s">
        <v>28</v>
      </c>
      <c r="C32" s="20" t="s">
        <v>70</v>
      </c>
      <c r="D32" s="18" t="s">
        <v>17</v>
      </c>
      <c r="E32" s="18" t="s">
        <v>22</v>
      </c>
      <c r="F32" s="19" t="s">
        <v>11</v>
      </c>
      <c r="G32" s="20" t="s">
        <v>7</v>
      </c>
      <c r="H32" s="20" t="s">
        <v>11</v>
      </c>
      <c r="I32" s="20" t="s">
        <v>13</v>
      </c>
      <c r="J32" s="20" t="s">
        <v>7</v>
      </c>
      <c r="K32" s="50">
        <f t="shared" ref="K32:L34" si="0">K33</f>
        <v>113000</v>
      </c>
      <c r="L32" s="50">
        <f t="shared" si="0"/>
        <v>113000</v>
      </c>
    </row>
    <row r="33" spans="1:12" s="1" customFormat="1" ht="63.75" x14ac:dyDescent="0.2">
      <c r="A33" s="16"/>
      <c r="B33" s="36" t="s">
        <v>49</v>
      </c>
      <c r="C33" s="20" t="s">
        <v>70</v>
      </c>
      <c r="D33" s="18" t="s">
        <v>17</v>
      </c>
      <c r="E33" s="18" t="s">
        <v>22</v>
      </c>
      <c r="F33" s="19" t="s">
        <v>21</v>
      </c>
      <c r="G33" s="20" t="s">
        <v>7</v>
      </c>
      <c r="H33" s="20" t="s">
        <v>11</v>
      </c>
      <c r="I33" s="20" t="s">
        <v>13</v>
      </c>
      <c r="J33" s="20" t="s">
        <v>7</v>
      </c>
      <c r="K33" s="51">
        <f t="shared" si="0"/>
        <v>113000</v>
      </c>
      <c r="L33" s="51">
        <f t="shared" si="0"/>
        <v>113000</v>
      </c>
    </row>
    <row r="34" spans="1:12" s="3" customFormat="1" ht="51" x14ac:dyDescent="0.2">
      <c r="A34" s="21"/>
      <c r="B34" s="32" t="s">
        <v>50</v>
      </c>
      <c r="C34" s="20" t="s">
        <v>70</v>
      </c>
      <c r="D34" s="23" t="s">
        <v>17</v>
      </c>
      <c r="E34" s="23" t="s">
        <v>22</v>
      </c>
      <c r="F34" s="24" t="s">
        <v>21</v>
      </c>
      <c r="G34" s="22" t="s">
        <v>6</v>
      </c>
      <c r="H34" s="22" t="s">
        <v>11</v>
      </c>
      <c r="I34" s="22" t="s">
        <v>13</v>
      </c>
      <c r="J34" s="22" t="s">
        <v>7</v>
      </c>
      <c r="K34" s="52">
        <f t="shared" si="0"/>
        <v>113000</v>
      </c>
      <c r="L34" s="52">
        <f t="shared" si="0"/>
        <v>113000</v>
      </c>
    </row>
    <row r="35" spans="1:12" s="4" customFormat="1" ht="47.25" customHeight="1" x14ac:dyDescent="0.2">
      <c r="A35" s="21"/>
      <c r="B35" s="35" t="s">
        <v>48</v>
      </c>
      <c r="C35" s="20" t="s">
        <v>70</v>
      </c>
      <c r="D35" s="23" t="s">
        <v>17</v>
      </c>
      <c r="E35" s="23" t="s">
        <v>22</v>
      </c>
      <c r="F35" s="24" t="s">
        <v>21</v>
      </c>
      <c r="G35" s="22" t="s">
        <v>6</v>
      </c>
      <c r="H35" s="22" t="s">
        <v>32</v>
      </c>
      <c r="I35" s="22" t="s">
        <v>13</v>
      </c>
      <c r="J35" s="22" t="s">
        <v>20</v>
      </c>
      <c r="K35" s="72">
        <v>113000</v>
      </c>
      <c r="L35" s="72">
        <v>113000</v>
      </c>
    </row>
    <row r="36" spans="1:12" s="5" customFormat="1" ht="35.25" customHeight="1" x14ac:dyDescent="0.2">
      <c r="A36" s="16" t="s">
        <v>68</v>
      </c>
      <c r="B36" s="41" t="s">
        <v>46</v>
      </c>
      <c r="C36" s="20" t="s">
        <v>70</v>
      </c>
      <c r="D36" s="18" t="s">
        <v>17</v>
      </c>
      <c r="E36" s="18" t="s">
        <v>34</v>
      </c>
      <c r="F36" s="19" t="s">
        <v>12</v>
      </c>
      <c r="G36" s="20" t="s">
        <v>7</v>
      </c>
      <c r="H36" s="20" t="s">
        <v>11</v>
      </c>
      <c r="I36" s="20" t="s">
        <v>13</v>
      </c>
      <c r="J36" s="20" t="s">
        <v>7</v>
      </c>
      <c r="K36" s="50">
        <f>K37</f>
        <v>50000</v>
      </c>
      <c r="L36" s="50">
        <f>L37</f>
        <v>50000</v>
      </c>
    </row>
    <row r="37" spans="1:12" s="5" customFormat="1" ht="30.75" customHeight="1" x14ac:dyDescent="0.2">
      <c r="A37" s="16"/>
      <c r="B37" s="40" t="s">
        <v>51</v>
      </c>
      <c r="C37" s="20" t="s">
        <v>70</v>
      </c>
      <c r="D37" s="23" t="s">
        <v>17</v>
      </c>
      <c r="E37" s="23" t="s">
        <v>34</v>
      </c>
      <c r="F37" s="24" t="s">
        <v>12</v>
      </c>
      <c r="G37" s="22" t="s">
        <v>35</v>
      </c>
      <c r="H37" s="22" t="s">
        <v>32</v>
      </c>
      <c r="I37" s="22" t="s">
        <v>13</v>
      </c>
      <c r="J37" s="22" t="s">
        <v>33</v>
      </c>
      <c r="K37" s="72">
        <v>50000</v>
      </c>
      <c r="L37" s="72">
        <v>50000</v>
      </c>
    </row>
    <row r="38" spans="1:12" s="5" customFormat="1" ht="30.75" customHeight="1" x14ac:dyDescent="0.2">
      <c r="A38" s="16" t="s">
        <v>69</v>
      </c>
      <c r="B38" s="61" t="s">
        <v>81</v>
      </c>
      <c r="C38" s="20" t="s">
        <v>70</v>
      </c>
      <c r="D38" s="22" t="s">
        <v>17</v>
      </c>
      <c r="E38" s="22" t="s">
        <v>82</v>
      </c>
      <c r="F38" s="24" t="s">
        <v>11</v>
      </c>
      <c r="G38" s="22" t="s">
        <v>7</v>
      </c>
      <c r="H38" s="22" t="s">
        <v>11</v>
      </c>
      <c r="I38" s="22" t="s">
        <v>13</v>
      </c>
      <c r="J38" s="22" t="s">
        <v>7</v>
      </c>
      <c r="K38" s="52">
        <f>K39</f>
        <v>0</v>
      </c>
      <c r="L38" s="52">
        <f>L39</f>
        <v>0</v>
      </c>
    </row>
    <row r="39" spans="1:12" s="5" customFormat="1" ht="30.75" customHeight="1" x14ac:dyDescent="0.2">
      <c r="A39" s="16"/>
      <c r="B39" s="62" t="s">
        <v>83</v>
      </c>
      <c r="C39" s="20" t="s">
        <v>70</v>
      </c>
      <c r="D39" s="22" t="s">
        <v>17</v>
      </c>
      <c r="E39" s="22" t="s">
        <v>82</v>
      </c>
      <c r="F39" s="24" t="s">
        <v>16</v>
      </c>
      <c r="G39" s="22" t="s">
        <v>7</v>
      </c>
      <c r="H39" s="22" t="s">
        <v>11</v>
      </c>
      <c r="I39" s="22" t="s">
        <v>13</v>
      </c>
      <c r="J39" s="22" t="s">
        <v>7</v>
      </c>
      <c r="K39" s="52">
        <f>K40</f>
        <v>0</v>
      </c>
      <c r="L39" s="52">
        <f>L40</f>
        <v>0</v>
      </c>
    </row>
    <row r="40" spans="1:12" s="5" customFormat="1" ht="30.75" customHeight="1" x14ac:dyDescent="0.2">
      <c r="A40" s="16"/>
      <c r="B40" s="63" t="s">
        <v>84</v>
      </c>
      <c r="C40" s="20" t="s">
        <v>70</v>
      </c>
      <c r="D40" s="22" t="s">
        <v>17</v>
      </c>
      <c r="E40" s="22" t="s">
        <v>82</v>
      </c>
      <c r="F40" s="24" t="s">
        <v>16</v>
      </c>
      <c r="G40" s="22" t="s">
        <v>85</v>
      </c>
      <c r="H40" s="22" t="s">
        <v>32</v>
      </c>
      <c r="I40" s="22" t="s">
        <v>13</v>
      </c>
      <c r="J40" s="22" t="s">
        <v>86</v>
      </c>
      <c r="K40" s="52">
        <v>0</v>
      </c>
      <c r="L40" s="52">
        <v>0</v>
      </c>
    </row>
    <row r="41" spans="1:12" s="5" customFormat="1" ht="30.75" customHeight="1" x14ac:dyDescent="0.2">
      <c r="A41" s="16" t="s">
        <v>80</v>
      </c>
      <c r="B41" s="17" t="s">
        <v>61</v>
      </c>
      <c r="C41" s="20" t="s">
        <v>70</v>
      </c>
      <c r="D41" s="20" t="s">
        <v>17</v>
      </c>
      <c r="E41" s="20" t="s">
        <v>62</v>
      </c>
      <c r="F41" s="19" t="s">
        <v>11</v>
      </c>
      <c r="G41" s="20" t="s">
        <v>7</v>
      </c>
      <c r="H41" s="20" t="s">
        <v>11</v>
      </c>
      <c r="I41" s="20" t="s">
        <v>13</v>
      </c>
      <c r="J41" s="20" t="s">
        <v>7</v>
      </c>
      <c r="K41" s="50">
        <f>K42</f>
        <v>0</v>
      </c>
      <c r="L41" s="50">
        <f>L42</f>
        <v>0</v>
      </c>
    </row>
    <row r="42" spans="1:12" s="5" customFormat="1" ht="30.75" customHeight="1" x14ac:dyDescent="0.2">
      <c r="A42" s="16"/>
      <c r="B42" s="40" t="s">
        <v>63</v>
      </c>
      <c r="C42" s="20" t="s">
        <v>70</v>
      </c>
      <c r="D42" s="22" t="s">
        <v>17</v>
      </c>
      <c r="E42" s="22" t="s">
        <v>62</v>
      </c>
      <c r="F42" s="24" t="s">
        <v>21</v>
      </c>
      <c r="G42" s="22" t="s">
        <v>64</v>
      </c>
      <c r="H42" s="22" t="s">
        <v>32</v>
      </c>
      <c r="I42" s="22" t="s">
        <v>13</v>
      </c>
      <c r="J42" s="22" t="s">
        <v>65</v>
      </c>
      <c r="K42" s="52"/>
      <c r="L42" s="52"/>
    </row>
    <row r="43" spans="1:12" s="5" customFormat="1" ht="30.75" customHeight="1" x14ac:dyDescent="0.2">
      <c r="A43" s="75" t="s">
        <v>60</v>
      </c>
      <c r="B43" s="75"/>
      <c r="C43" s="22"/>
      <c r="D43" s="23"/>
      <c r="E43" s="23"/>
      <c r="F43" s="24"/>
      <c r="G43" s="22"/>
      <c r="H43" s="22"/>
      <c r="I43" s="22"/>
      <c r="J43" s="22"/>
      <c r="K43" s="55">
        <f>K11+K31</f>
        <v>5083500</v>
      </c>
      <c r="L43" s="55">
        <f>L11+L31</f>
        <v>6463400</v>
      </c>
    </row>
    <row r="44" spans="1:12" s="5" customFormat="1" ht="27.75" customHeight="1" x14ac:dyDescent="0.2"/>
    <row r="45" spans="1:12" s="5" customFormat="1" ht="30.75" customHeight="1" x14ac:dyDescent="0.2"/>
    <row r="46" spans="1:12" s="5" customFormat="1" ht="33" customHeight="1" x14ac:dyDescent="0.2"/>
    <row r="47" spans="1:12" s="5" customFormat="1" ht="26.25" customHeight="1" x14ac:dyDescent="0.2"/>
    <row r="48" spans="1:12" s="5" customFormat="1" ht="54" customHeight="1" x14ac:dyDescent="0.2"/>
    <row r="49" s="5" customFormat="1" ht="55.5" customHeight="1" x14ac:dyDescent="0.2"/>
    <row r="50" s="5" customFormat="1" ht="57" customHeight="1" x14ac:dyDescent="0.2"/>
    <row r="51" s="3" customFormat="1" x14ac:dyDescent="0.2"/>
    <row r="52" s="4" customFormat="1" x14ac:dyDescent="0.2"/>
    <row r="53" s="5" customFormat="1" ht="14.25" customHeight="1" x14ac:dyDescent="0.2"/>
    <row r="54" s="4" customFormat="1" ht="15" customHeight="1" x14ac:dyDescent="0.2"/>
    <row r="55" s="5" customFormat="1" ht="51" customHeight="1" x14ac:dyDescent="0.2"/>
    <row r="56" s="5" customFormat="1" ht="75" customHeight="1" x14ac:dyDescent="0.2"/>
    <row r="57" s="3" customFormat="1" ht="30.75" customHeight="1" x14ac:dyDescent="0.2"/>
    <row r="58" s="4" customFormat="1" ht="18.75" customHeight="1" x14ac:dyDescent="0.2"/>
    <row r="59" s="2" customFormat="1" ht="18.75" customHeight="1" x14ac:dyDescent="0.2"/>
    <row r="60" s="10" customFormat="1" ht="29.25" customHeight="1" x14ac:dyDescent="0.2"/>
    <row r="61" s="2" customFormat="1" ht="15.75" customHeight="1" x14ac:dyDescent="0.2"/>
    <row r="62" s="5" customFormat="1" ht="28.5" customHeight="1" x14ac:dyDescent="0.2"/>
    <row r="63" s="5" customFormat="1" x14ac:dyDescent="0.2"/>
  </sheetData>
  <mergeCells count="8">
    <mergeCell ref="A43:B43"/>
    <mergeCell ref="C1:L1"/>
    <mergeCell ref="A6:L6"/>
    <mergeCell ref="A9:A10"/>
    <mergeCell ref="B9:B10"/>
    <mergeCell ref="C9:J9"/>
    <mergeCell ref="K9:L9"/>
    <mergeCell ref="B5:L5"/>
  </mergeCells>
  <pageMargins left="0.34" right="0.16" top="0.26" bottom="0.33" header="0.23" footer="0.3"/>
  <pageSetup paperSize="9" scale="66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2025</vt:lpstr>
      <vt:lpstr>2026-2027</vt:lpstr>
      <vt:lpstr>'2025'!Область_печати</vt:lpstr>
    </vt:vector>
  </TitlesOfParts>
  <Company>PC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rbud</dc:creator>
  <cp:lastModifiedBy>1</cp:lastModifiedBy>
  <cp:lastPrinted>2024-12-23T14:41:14Z</cp:lastPrinted>
  <dcterms:created xsi:type="dcterms:W3CDTF">2004-09-23T07:12:31Z</dcterms:created>
  <dcterms:modified xsi:type="dcterms:W3CDTF">2024-12-23T14:41:30Z</dcterms:modified>
</cp:coreProperties>
</file>